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 l="1"/>
  <c r="D24" i="1"/>
</calcChain>
</file>

<file path=xl/sharedStrings.xml><?xml version="1.0" encoding="utf-8"?>
<sst xmlns="http://schemas.openxmlformats.org/spreadsheetml/2006/main" count="54" uniqueCount="53">
  <si>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</si>
  <si>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</si>
  <si>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</si>
  <si>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</si>
  <si>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</si>
  <si>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</si>
  <si>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</si>
  <si>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</si>
  <si>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</si>
  <si>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</si>
  <si>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</si>
  <si>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</si>
  <si>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</si>
  <si>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</si>
  <si>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</si>
  <si>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</si>
  <si>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</si>
  <si>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</si>
  <si>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</si>
  <si>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 для жилого дома № 7  по пр.Кулакова</t>
  </si>
  <si>
    <t xml:space="preserve">2.Содержание жилья: 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</si>
  <si>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</si>
  <si>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</si>
  <si>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</si>
  <si>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11495- ремонт трубопровода ХВС с заменой трубы-2м.п., ремонт трубопровода канализации с заменой трубы-8,5м.п., устройство пандуса (под.5), устройство поручна на л/клетке (под.5)-2,5м.</t>
  </si>
  <si>
    <t>4817- ремонт электрощитков - 1 шт (кв.147,150);                                         19275-ремонт трубопроводов ХВС, ГВС с заменой трубы-13,5м.п. (кв.19,186,190), ремонт трубопровода канализации-4 м.п. (кв.29,160), замена кранов шаровых на системе отопления-6шт (6,7под. подвал); устройство металлических ограждений (4,5 под.)-6м.п.</t>
  </si>
  <si>
    <t xml:space="preserve">6119-ремонт системы отопления с заменой кранов шаровых=8шт, ремонт канализационного стояка с заменой трубы-2 м.п. (кв.186), ремонт ливневой канализации (кв.200);                                                                            2030-ремонт электрощитавой (под.7), ремонт поэтажного щитка (кв.120). </t>
  </si>
  <si>
    <t>31641- ремонт канализационной системы с заменой трубы-6,5 м.п. (подвал 2,8 под.),ремонт системы отопления с заменой крана шарового 6шт, ремонт ливневой канализации с заменой трубы-4м.п.(3 под, чердак), ремонт системы ГВс с заменой трубы-1м.п. (кв.113), ремонт системы отопления с заменой кранов шаровых-23шт,трубы=3 м.п. (подвал 1,3 под.);                                         7224-ремонт щитавой-1 шт.(5 под.), выключателей-4шт.                                                                                                                 13384-ремонт кровли (кв.139,140,249,250)=68,97м2</t>
  </si>
  <si>
    <t xml:space="preserve"> </t>
  </si>
  <si>
    <t xml:space="preserve">1551-ремонт системы отопления с заменой крана шарового-4шт (подвал 8 под.,1 под.);                                          4373-замена эл.патрона-4шт,эл.выключателя-5шт,светильника-3шт.(4,5 подъезды);                                          17947-ремонт кровли (кв.320,211)=86,21м2.                              </t>
  </si>
  <si>
    <t>9580-замена кранов шаровых на системе отопления-11шт. (подвал 5,7 под.), ремонт канализационного стояка с заменой трубы-5 м.п.,(кв.201-205), замена крана шарового на системе отопления-1 шт. (подвал 1 под.)                                                                                                                         9827- ремонт ВРУ со сменой выключателя-1шт, переключателя-1 шт, автоматов-7 шт., провода-5 м.п.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</si>
  <si>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</si>
  <si>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</si>
  <si>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- 17843,95м2</t>
  </si>
  <si>
    <t>Ежемесячный предпологаемый сбор по статье "Текущий ремонт"при 100% оплате коммунальных платежей должен составлять 17843,95 х 2,77= 49427,74  рублей</t>
  </si>
  <si>
    <t>49500-ремонт вентиляционных шахт;                                     7511-ремонт системы отопления с заменой кранов шаровых-7шт, трубы-1,5м.п.,(подвал 9 под,4под,1под,2под.), ремонт канализационного стояка с заменой трубы-4м.п.(кв.65).</t>
  </si>
  <si>
    <t>Собрано с населения:  434354 руб. 39 коп.</t>
  </si>
  <si>
    <t xml:space="preserve">3. Собрано с  интернет-провайдеров: </t>
  </si>
  <si>
    <t>Остаток на 01.01.2015г.  53100 руб. 00 коп.</t>
  </si>
  <si>
    <t>Собрано за 2015г. = 53400 руб. 00 коп.</t>
  </si>
  <si>
    <t>4. Собрано с субарендаторов:</t>
  </si>
  <si>
    <t>Остаток на 01.01.2015г.  17504 руб. 00 коп.</t>
  </si>
  <si>
    <t>Собрано за 2015г. = 13974 руб. 10 коп.</t>
  </si>
  <si>
    <t>Остаток на 01.01.2016г.  0 руб. 00 коп.</t>
  </si>
  <si>
    <t>Остаток на 01.01.2016г.</t>
  </si>
  <si>
    <t>2516-ремонт кровли подъездного козырька (4,6,7 под)=25,9м2;                                                                                                    13519-ремонт  трубопровода ХВС, ГВС с заменой трубы  - 12м.п.(кв.251,подвал), замена вентиля на системе отопления-1шт (8 под подвал), ремонт трубопровода канализации с заменой трубы-3,8 м.п. (кв.251);                                                                                                       50200-установка дверей-8шт.</t>
  </si>
  <si>
    <t>10813-ремонт трубопровода канализации с заменой трубы-8,3м.п.(кв.21,61-65,251 2-й подъезд подвал),замена вентилей на системе отопления (6 под подвал.), замена трубы ГВС-6 м.п.(5 под, чердак, подвал).</t>
  </si>
  <si>
    <t xml:space="preserve">13880-ремонт системы отопления с заменой кранов шаровых 2шт, (1под. Подвал), ремонт канализационной системы с заменой перехода и отвода, ремонт системы ГВС с заменой муфты-1шт,угольника-1шт (подвал 1 под), ремонт ливневой канализации с заменой трубы-1,250м.п.(подвал 2 под), ремонт системы отопления с заменой перехода-2шт, сгона-1шт, (кв.33);                                                          1776-освещение подвала с устройством провода-20м.п., патронов-7шт.                                                                                 132913-ремонт трубопровода ГВС. </t>
  </si>
  <si>
    <t xml:space="preserve">8219-замена вентилей на системе отопления (подвал 6,9 подъезды)=5шт, замена трубопровода канализации 5,6 подъезды=8,6м.п.,                                                                                        18000-снос дерева=1шт.                                                                             </t>
  </si>
  <si>
    <r>
      <t xml:space="preserve">2541-установка патронов-8шт, установка лампочек-18 шт,  замена выключателя-2шт, установка светильника (6 под.)-1шт, установка запирающих устройств на электрощиток-1шт.;                                                                                                                9980-ремонт кровли подъездных козырьков (1-7 под.)-60,3м2;                                                                                                30406-ремонт системы отопления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100мм=2шт,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20мм=2шт., 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15мм=1шт.(подвал 6 под.);                                                               2402-устройство светильника уличного освещения  (6 под.), ремонт входной двери = 1шт (4 под.)                                                           </t>
    </r>
  </si>
  <si>
    <t>выполнено за декабрь 2015г. (замена трубопровода ГВС)-31478 руб.10 коп.</t>
  </si>
  <si>
    <t>выполнено за декабрь 2015г. (замена трубопровода ГВС)-106500 руб.00 коп.</t>
  </si>
  <si>
    <t xml:space="preserve">5.Задолженность жильцов за жилищно-коммунальные услуги на 01.02.2016г. -262778 руб. 09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</si>
</sst>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22" workbookViewId="0">
      <selection activeCell="A31" sqref="A30:E3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6" t="s">
        <v>0</v>
      </c>
      <c r="B1" s="16"/>
      <c r="C1" s="16"/>
      <c r="D1" s="16"/>
      <c r="E1" s="16"/>
    </row>
    <row r="2" spans="1:5" ht="23.25" x14ac:dyDescent="0.35">
      <c r="A2" s="17" t="s">
        <v>23</v>
      </c>
      <c r="B2" s="17"/>
      <c r="C2" s="17"/>
      <c r="D2" s="17"/>
      <c r="E2" s="17"/>
    </row>
    <row r="4" spans="1:5" ht="18.75" customHeight="1" x14ac:dyDescent="0.25">
      <c r="A4" s="18" t="s">
        <v>19</v>
      </c>
      <c r="B4" s="18"/>
      <c r="C4" s="18"/>
      <c r="D4" s="18"/>
      <c r="E4" s="18"/>
    </row>
    <row r="5" spans="1:5" x14ac:dyDescent="0.25">
      <c r="A5" s="13" t="s">
        <v>18</v>
      </c>
      <c r="B5" s="13"/>
      <c r="C5" s="13"/>
      <c r="D5" s="13"/>
      <c r="E5" s="13"/>
    </row>
    <row r="6" spans="1:5" x14ac:dyDescent="0.25">
      <c r="A6" s="9" t="s">
        <v>33</v>
      </c>
      <c r="B6" s="9"/>
      <c r="C6" s="9"/>
      <c r="D6" s="9"/>
      <c r="E6" s="9"/>
    </row>
    <row r="7" spans="1:5" ht="29.25" customHeight="1" x14ac:dyDescent="0.25">
      <c r="A7" s="15" t="s">
        <v>32</v>
      </c>
      <c r="B7" s="15"/>
      <c r="C7" s="15"/>
      <c r="D7" s="15"/>
      <c r="E7" s="15"/>
    </row>
    <row r="8" spans="1:5" ht="34.5" customHeight="1" x14ac:dyDescent="0.25">
      <c r="A8" s="15" t="s">
        <v>34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31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1" t="s">
        <v>21</v>
      </c>
      <c r="B11" s="12"/>
      <c r="C11" s="1">
        <v>-926901.36</v>
      </c>
      <c r="D11" s="1"/>
      <c r="E11" s="1"/>
    </row>
    <row r="12" spans="1:5" ht="60" x14ac:dyDescent="0.25">
      <c r="A12" s="1">
        <v>1</v>
      </c>
      <c r="B12" s="3" t="s">
        <v>6</v>
      </c>
      <c r="C12" s="1">
        <v>41726.370000000003</v>
      </c>
      <c r="D12" s="1">
        <v>11495</v>
      </c>
      <c r="E12" s="2" t="s">
        <v>24</v>
      </c>
    </row>
    <row r="13" spans="1:5" ht="105" x14ac:dyDescent="0.25">
      <c r="A13" s="1">
        <v>2</v>
      </c>
      <c r="B13" s="3" t="s">
        <v>7</v>
      </c>
      <c r="C13" s="1">
        <v>43688.38</v>
      </c>
      <c r="D13" s="1">
        <v>24092</v>
      </c>
      <c r="E13" s="2" t="s">
        <v>25</v>
      </c>
    </row>
    <row r="14" spans="1:5" ht="90" x14ac:dyDescent="0.25">
      <c r="A14" s="1">
        <v>3</v>
      </c>
      <c r="B14" s="3" t="s">
        <v>8</v>
      </c>
      <c r="C14" s="1">
        <v>56115.59</v>
      </c>
      <c r="D14" s="5">
        <v>8149</v>
      </c>
      <c r="E14" s="2" t="s">
        <v>26</v>
      </c>
    </row>
    <row r="15" spans="1:5" ht="150" x14ac:dyDescent="0.25">
      <c r="A15" s="1">
        <v>4</v>
      </c>
      <c r="B15" s="3" t="s">
        <v>9</v>
      </c>
      <c r="C15" s="1">
        <v>49600.480000000003</v>
      </c>
      <c r="D15" s="1">
        <v>52249</v>
      </c>
      <c r="E15" s="2" t="s">
        <v>27</v>
      </c>
    </row>
    <row r="16" spans="1:5" ht="75" x14ac:dyDescent="0.25">
      <c r="A16" s="1">
        <v>5</v>
      </c>
      <c r="B16" s="3" t="s">
        <v>10</v>
      </c>
      <c r="C16" s="1">
        <v>45487.53</v>
      </c>
      <c r="D16" s="1">
        <v>23871</v>
      </c>
      <c r="E16" s="2" t="s">
        <v>29</v>
      </c>
    </row>
    <row r="17" spans="1:5" ht="120" x14ac:dyDescent="0.25">
      <c r="A17" s="1">
        <v>6</v>
      </c>
      <c r="B17" s="3" t="s">
        <v>11</v>
      </c>
      <c r="C17" s="1">
        <v>47787.8</v>
      </c>
      <c r="D17" s="1">
        <v>19407</v>
      </c>
      <c r="E17" s="2" t="s">
        <v>30</v>
      </c>
    </row>
    <row r="18" spans="1:5" ht="60" x14ac:dyDescent="0.25">
      <c r="A18" s="1">
        <v>7</v>
      </c>
      <c r="B18" s="3" t="s">
        <v>12</v>
      </c>
      <c r="C18" s="1">
        <v>48774.8</v>
      </c>
      <c r="D18" s="1">
        <v>26219</v>
      </c>
      <c r="E18" s="2" t="s">
        <v>48</v>
      </c>
    </row>
    <row r="19" spans="1:5" ht="180" x14ac:dyDescent="0.25">
      <c r="A19" s="1">
        <v>8</v>
      </c>
      <c r="B19" s="3" t="s">
        <v>13</v>
      </c>
      <c r="C19" s="1">
        <v>54056.37</v>
      </c>
      <c r="D19" s="1">
        <v>45329</v>
      </c>
      <c r="E19" s="2" t="s">
        <v>49</v>
      </c>
    </row>
    <row r="20" spans="1:5" ht="120" x14ac:dyDescent="0.25">
      <c r="A20" s="1">
        <v>9</v>
      </c>
      <c r="B20" s="3" t="s">
        <v>14</v>
      </c>
      <c r="C20" s="1">
        <v>47573.66</v>
      </c>
      <c r="D20" s="1">
        <v>66235</v>
      </c>
      <c r="E20" s="2" t="s">
        <v>45</v>
      </c>
    </row>
    <row r="21" spans="1:5" ht="75" x14ac:dyDescent="0.25">
      <c r="A21" s="1">
        <v>10</v>
      </c>
      <c r="B21" s="3" t="s">
        <v>15</v>
      </c>
      <c r="C21" s="1">
        <v>41428.36</v>
      </c>
      <c r="D21" s="1">
        <v>57011</v>
      </c>
      <c r="E21" s="2" t="s">
        <v>35</v>
      </c>
    </row>
    <row r="22" spans="1:5" ht="75" x14ac:dyDescent="0.25">
      <c r="A22" s="1">
        <v>11</v>
      </c>
      <c r="B22" s="3" t="s">
        <v>16</v>
      </c>
      <c r="C22" s="1">
        <v>40884.14</v>
      </c>
      <c r="D22" s="1">
        <v>10813</v>
      </c>
      <c r="E22" s="2" t="s">
        <v>46</v>
      </c>
    </row>
    <row r="23" spans="1:5" ht="165" x14ac:dyDescent="0.25">
      <c r="A23" s="1">
        <v>12</v>
      </c>
      <c r="B23" s="3" t="s">
        <v>17</v>
      </c>
      <c r="C23" s="1">
        <v>205680.12</v>
      </c>
      <c r="D23" s="1">
        <v>148569</v>
      </c>
      <c r="E23" s="2" t="s">
        <v>47</v>
      </c>
    </row>
    <row r="24" spans="1:5" x14ac:dyDescent="0.25">
      <c r="A24" s="1"/>
      <c r="B24" s="3" t="s">
        <v>5</v>
      </c>
      <c r="C24" s="1">
        <f>SUM(C12:C23)</f>
        <v>722803.6</v>
      </c>
      <c r="D24" s="1">
        <f>SUM(D12:D23)</f>
        <v>493439</v>
      </c>
      <c r="E24" s="1"/>
    </row>
    <row r="25" spans="1:5" ht="30" customHeight="1" x14ac:dyDescent="0.25">
      <c r="A25" s="11" t="s">
        <v>44</v>
      </c>
      <c r="B25" s="12"/>
      <c r="C25" s="1">
        <f>C11+C24-D24</f>
        <v>-697536.76</v>
      </c>
      <c r="D25" s="1" t="s">
        <v>28</v>
      </c>
      <c r="E25" s="1"/>
    </row>
    <row r="26" spans="1:5" x14ac:dyDescent="0.25">
      <c r="A26" s="13" t="s">
        <v>20</v>
      </c>
      <c r="B26" s="13"/>
      <c r="C26" s="13"/>
      <c r="D26" s="13"/>
      <c r="E26" s="13"/>
    </row>
    <row r="27" spans="1:5" x14ac:dyDescent="0.25">
      <c r="A27" s="9" t="s">
        <v>36</v>
      </c>
      <c r="B27" s="9"/>
      <c r="C27" s="9"/>
      <c r="D27" s="9"/>
      <c r="E27" s="9"/>
    </row>
    <row r="28" spans="1:5" x14ac:dyDescent="0.25">
      <c r="A28" s="6"/>
      <c r="B28" s="6"/>
      <c r="C28" s="6"/>
      <c r="D28" s="6"/>
      <c r="E28" s="6"/>
    </row>
    <row r="29" spans="1:5" x14ac:dyDescent="0.25">
      <c r="A29" s="13" t="s">
        <v>37</v>
      </c>
      <c r="B29" s="13"/>
      <c r="C29" s="13"/>
      <c r="D29" s="13"/>
      <c r="E29" s="13"/>
    </row>
    <row r="30" spans="1:5" x14ac:dyDescent="0.25">
      <c r="A30" s="8" t="s">
        <v>38</v>
      </c>
      <c r="B30" s="8"/>
      <c r="C30" s="8"/>
      <c r="D30" s="8"/>
      <c r="E30" s="8"/>
    </row>
    <row r="31" spans="1:5" x14ac:dyDescent="0.25">
      <c r="A31" s="9" t="s">
        <v>39</v>
      </c>
      <c r="B31" s="9"/>
      <c r="C31" s="9"/>
      <c r="D31" s="9"/>
      <c r="E31" s="9"/>
    </row>
    <row r="32" spans="1:5" x14ac:dyDescent="0.25">
      <c r="A32" s="9" t="s">
        <v>51</v>
      </c>
      <c r="B32" s="9"/>
      <c r="C32" s="9"/>
      <c r="D32" s="9"/>
      <c r="E32" s="9"/>
    </row>
    <row r="33" spans="1:5" x14ac:dyDescent="0.25">
      <c r="A33" s="9" t="s">
        <v>43</v>
      </c>
      <c r="B33" s="9"/>
      <c r="C33" s="9"/>
      <c r="D33" s="9"/>
      <c r="E33" s="9"/>
    </row>
    <row r="34" spans="1:5" x14ac:dyDescent="0.25">
      <c r="A34" s="7"/>
      <c r="B34" s="7"/>
      <c r="C34" s="7"/>
      <c r="D34" s="7"/>
      <c r="E34" s="7"/>
    </row>
    <row r="35" spans="1:5" x14ac:dyDescent="0.25">
      <c r="A35" s="13" t="s">
        <v>40</v>
      </c>
      <c r="B35" s="13"/>
      <c r="C35" s="13"/>
      <c r="D35" s="13"/>
      <c r="E35" s="13"/>
    </row>
    <row r="36" spans="1:5" x14ac:dyDescent="0.25">
      <c r="A36" s="14" t="s">
        <v>41</v>
      </c>
      <c r="B36" s="8"/>
      <c r="C36" s="8"/>
      <c r="D36" s="8"/>
      <c r="E36" s="8"/>
    </row>
    <row r="37" spans="1:5" x14ac:dyDescent="0.25">
      <c r="A37" s="9" t="s">
        <v>42</v>
      </c>
      <c r="B37" s="9"/>
      <c r="C37" s="9"/>
      <c r="D37" s="9"/>
      <c r="E37" s="9"/>
    </row>
    <row r="38" spans="1:5" x14ac:dyDescent="0.25">
      <c r="A38" s="9" t="s">
        <v>50</v>
      </c>
      <c r="B38" s="9"/>
      <c r="C38" s="9"/>
      <c r="D38" s="9"/>
      <c r="E38" s="9"/>
    </row>
    <row r="39" spans="1:5" x14ac:dyDescent="0.25">
      <c r="A39" s="9" t="s">
        <v>43</v>
      </c>
      <c r="B39" s="9"/>
      <c r="C39" s="9"/>
      <c r="D39" s="9"/>
      <c r="E39" s="9"/>
    </row>
    <row r="40" spans="1:5" x14ac:dyDescent="0.25">
      <c r="A40" s="7"/>
      <c r="B40" s="7"/>
      <c r="C40" s="7"/>
      <c r="D40" s="7"/>
      <c r="E40" s="7"/>
    </row>
    <row r="41" spans="1:5" x14ac:dyDescent="0.25">
      <c r="A41" s="13" t="s">
        <v>52</v>
      </c>
      <c r="B41" s="13"/>
      <c r="C41" s="13"/>
      <c r="D41" s="13"/>
      <c r="E41" s="13"/>
    </row>
    <row r="42" spans="1:5" x14ac:dyDescent="0.25">
      <c r="E42" s="4"/>
    </row>
    <row r="43" spans="1:5" x14ac:dyDescent="0.25">
      <c r="A43" s="10" t="s">
        <v>22</v>
      </c>
      <c r="B43" s="10"/>
      <c r="C43" s="10"/>
      <c r="D43" s="10"/>
      <c r="E43" s="10"/>
    </row>
  </sheetData>
  <mergeCells count="23">
    <mergeCell ref="A8:E8"/>
    <mergeCell ref="A5:E5"/>
    <mergeCell ref="A26:E26"/>
    <mergeCell ref="A27:E27"/>
    <mergeCell ref="A1:E1"/>
    <mergeCell ref="A2:E2"/>
    <mergeCell ref="A4:E4"/>
    <mergeCell ref="A6:E6"/>
    <mergeCell ref="A7:E7"/>
    <mergeCell ref="A30:E30"/>
    <mergeCell ref="A31:E31"/>
    <mergeCell ref="A43:E43"/>
    <mergeCell ref="A11:B11"/>
    <mergeCell ref="A25:B25"/>
    <mergeCell ref="A41:E41"/>
    <mergeCell ref="A29:E29"/>
    <mergeCell ref="A33:E33"/>
    <mergeCell ref="A35:E35"/>
    <mergeCell ref="A36:E36"/>
    <mergeCell ref="A37:E37"/>
    <mergeCell ref="A39:E39"/>
    <mergeCell ref="A32:E32"/>
    <mergeCell ref="A38:E38"/>
  </mergeCells>
  <pageMargins left="0.51181102362204722" right="0.11811023622047245" top="0.74803149606299213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2016-02-18T05:47:53Z</dcterms:modified>
</cp:coreProperties>
</file>