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D24" i="1"/>
  <c r="C24" i="1"/>
</calcChain>
</file>

<file path=xl/sharedStrings.xml><?xml version="1.0" encoding="utf-8"?>
<sst xmlns="http://schemas.openxmlformats.org/spreadsheetml/2006/main" count="39" uniqueCount="39">
  <si>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</si>
  <si>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</si>
  <si>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</si>
  <si>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</si>
  <si>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</si>
  <si>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</si>
  <si>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</si>
  <si>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</si>
  <si>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</si>
  <si>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</si>
  <si>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</si>
  <si>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</si>
  <si>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</si>
  <si>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</si>
  <si>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</si>
  <si>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</si>
  <si>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</si>
  <si>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</si>
  <si>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</si>
  <si>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</si>
  <si>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</si>
  <si>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</si>
  <si>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Начисляемая площадь дома - 17821,18м2</t>
  </si>
  <si>
    <t>Ежемесячный предпологаемый сбор по статье "Текущий ремонт"при 100% оплате коммунальных платежей должен составлять 17821,18 х 2,60= 46335,07  рублей</t>
  </si>
  <si>
    <t>28479,00-ремонт системы отопления с установкой крана шарового д-15мм=15шт, д-50мм=1шт,крана трехходового д-15мм=27шт, манометры=20шт,ремонт стояка ГВС с заменой трубы- 3м.п. (кв.7).                                                                                                             9513,00-  ремонт системы отопления с заменой крана шарового д-15мм=9шт, д-20мм=6шт,д-25мм=3шт (подвал), установка термометров в теплоузлах-11шт,</t>
  </si>
  <si>
    <t>334265,00-ремонт системы ГВС с заменой трубы-214м.п., кранов шаровых д-32мм=26шт., кранов шаровых  д-25мм=25шт., кранов шаровых д-20мм-2шт.</t>
  </si>
  <si>
    <t xml:space="preserve">674-ремонт цементной стяжки и углов лифта под 5,6,9.;                                                                                                                          2229-ремонт системы отопления с заменой крана шарового д-15мм=7шт,                                                                                 2648-ремонт канализационного стояка с заменой трубы-3,5м.п. (кв.25)                                                                                       529-настил линолиума-1м2                                                                            </t>
  </si>
  <si>
    <t>26217-ремонт системы отопления с заменой кранов шаровых д-20мм-6шт., д-32мм=1шт, д-15мм=7шт; радиатора-1шт, ремонт системы ГВС с заменой трубы -19 м.п., крана шарового д-25мм=2шт, установка счетчика ГВС-1шт.</t>
  </si>
  <si>
    <t>12638-ремонт системы отопления с заменой кранов шаровых д-15мм=1шт,замена счетчика ГВС-2шт.</t>
  </si>
  <si>
    <t>8405-ремонт системы ГВС с заменой трубы-4м.п.(кв.292), ремонт канализационного стояка с заменой трубы-3 м.п.; Ремонт стояков ХВС и ГВС с заменой трубы-6м.п., ремонт ливневой канализации с заменой трубы-3м.п.; замена кранов шаровых на системе ГВС-3шт.</t>
  </si>
  <si>
    <t>Генеральный директор                                             В.В.Дроздов</t>
  </si>
  <si>
    <t>Остаток на 01.01.2014г.</t>
  </si>
  <si>
    <t>1. Текущий ремонт:</t>
  </si>
  <si>
    <t>о расходовании денежных средств  для жилого дома № 7  по пр.Кулакова</t>
  </si>
  <si>
    <t xml:space="preserve">2.Содержание жилья: </t>
  </si>
  <si>
    <t>Начислено: 294 506,37 рублей</t>
  </si>
  <si>
    <t>Собрано с населения: 257 829,27 рублей</t>
  </si>
  <si>
    <t>3.Задолженность жильцов за жилищно-коммунальные услуги на 01.02.2014г. - 252 061,47 рублей</t>
  </si>
  <si>
    <t>18291,00-ремонт канализационного стояка (кв.153,74)=4м.п.,ремонт стояка ГВС с заменой трубы-4м.п.,ремонт системы отопления с заменой трубы-4м.п.,кранов шаровых д-25мм=1шт, д-15мм-2шт.,(5под., подвал),ремонт ливневой канализации (8под. Подвал) с заменой трубы-2,5 м.п., замена крана шарового на системе отопления (1под подвал)  д-80мм=2шт.                                                                                                            173279,00-ремонт системы ГВС (1-3под) с заменой трубы-121 м.п.,кранов шаровых д-32мм=12шт,                                         д-25мм=1шт, д-20мм=13шт.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</si>
</sst>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6" workbookViewId="0">
      <selection activeCell="G20" sqref="G2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21</v>
      </c>
      <c r="B2" s="9"/>
      <c r="C2" s="9"/>
      <c r="D2" s="9"/>
      <c r="E2" s="9"/>
    </row>
    <row r="4" spans="1:5" ht="27.75" customHeight="1" x14ac:dyDescent="0.25">
      <c r="A4" s="10" t="s">
        <v>33</v>
      </c>
      <c r="B4" s="10"/>
      <c r="C4" s="10"/>
      <c r="D4" s="10"/>
      <c r="E4" s="10"/>
    </row>
    <row r="5" spans="1:5" x14ac:dyDescent="0.25">
      <c r="A5" s="13" t="s">
        <v>32</v>
      </c>
      <c r="B5" s="13"/>
      <c r="C5" s="13"/>
      <c r="D5" s="13"/>
      <c r="E5" s="13"/>
    </row>
    <row r="6" spans="1:5" x14ac:dyDescent="0.25">
      <c r="A6" s="11" t="s">
        <v>22</v>
      </c>
      <c r="B6" s="11"/>
      <c r="C6" s="11"/>
      <c r="D6" s="11"/>
      <c r="E6" s="11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23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7</v>
      </c>
      <c r="B11" s="7"/>
      <c r="C11" s="1"/>
      <c r="D11" s="1"/>
      <c r="E11" s="1"/>
    </row>
    <row r="12" spans="1:5" x14ac:dyDescent="0.25">
      <c r="A12" s="1">
        <v>1</v>
      </c>
      <c r="B12" s="3" t="s">
        <v>9</v>
      </c>
      <c r="C12" s="1"/>
      <c r="D12" s="1"/>
      <c r="E12" s="1"/>
    </row>
    <row r="13" spans="1:5" x14ac:dyDescent="0.25">
      <c r="A13" s="1">
        <v>2</v>
      </c>
      <c r="B13" s="3" t="s">
        <v>10</v>
      </c>
      <c r="C13" s="1"/>
      <c r="D13" s="1"/>
      <c r="E13" s="1"/>
    </row>
    <row r="14" spans="1:5" ht="60" x14ac:dyDescent="0.25">
      <c r="A14" s="1">
        <v>3</v>
      </c>
      <c r="B14" s="3" t="s">
        <v>11</v>
      </c>
      <c r="C14" s="1"/>
      <c r="D14" s="1">
        <v>334265</v>
      </c>
      <c r="E14" s="2" t="s">
        <v>25</v>
      </c>
    </row>
    <row r="15" spans="1:5" ht="105" x14ac:dyDescent="0.25">
      <c r="A15" s="1">
        <v>4</v>
      </c>
      <c r="B15" s="3" t="s">
        <v>12</v>
      </c>
      <c r="C15" s="1"/>
      <c r="D15" s="1">
        <v>6080</v>
      </c>
      <c r="E15" s="2" t="s">
        <v>26</v>
      </c>
    </row>
    <row r="16" spans="1:5" x14ac:dyDescent="0.25">
      <c r="A16" s="1">
        <v>5</v>
      </c>
      <c r="B16" s="3" t="s">
        <v>13</v>
      </c>
      <c r="C16" s="1">
        <v>45435.519999999997</v>
      </c>
      <c r="D16" s="1"/>
      <c r="E16" s="1"/>
    </row>
    <row r="17" spans="1:5" x14ac:dyDescent="0.25">
      <c r="A17" s="1">
        <v>6</v>
      </c>
      <c r="B17" s="3" t="s">
        <v>14</v>
      </c>
      <c r="C17" s="1">
        <v>45203.31</v>
      </c>
      <c r="D17" s="1"/>
      <c r="E17" s="1"/>
    </row>
    <row r="18" spans="1:5" ht="165" x14ac:dyDescent="0.25">
      <c r="A18" s="1">
        <v>7</v>
      </c>
      <c r="B18" s="3" t="s">
        <v>15</v>
      </c>
      <c r="C18" s="1">
        <v>43474.05</v>
      </c>
      <c r="D18" s="1">
        <v>191570</v>
      </c>
      <c r="E18" s="2" t="s">
        <v>38</v>
      </c>
    </row>
    <row r="19" spans="1:5" x14ac:dyDescent="0.25">
      <c r="A19" s="1">
        <v>8</v>
      </c>
      <c r="B19" s="3" t="s">
        <v>16</v>
      </c>
      <c r="C19" s="1">
        <v>44987.42</v>
      </c>
      <c r="D19" s="1"/>
      <c r="E19" s="1"/>
    </row>
    <row r="20" spans="1:5" ht="135" x14ac:dyDescent="0.25">
      <c r="A20" s="1">
        <v>9</v>
      </c>
      <c r="B20" s="3" t="s">
        <v>17</v>
      </c>
      <c r="C20" s="1">
        <v>44549.07</v>
      </c>
      <c r="D20" s="1">
        <v>37992</v>
      </c>
      <c r="E20" s="2" t="s">
        <v>24</v>
      </c>
    </row>
    <row r="21" spans="1:5" ht="75" x14ac:dyDescent="0.25">
      <c r="A21" s="1">
        <v>10</v>
      </c>
      <c r="B21" s="3" t="s">
        <v>18</v>
      </c>
      <c r="C21" s="1">
        <v>47472.31</v>
      </c>
      <c r="D21" s="1">
        <v>26217</v>
      </c>
      <c r="E21" s="2" t="s">
        <v>27</v>
      </c>
    </row>
    <row r="22" spans="1:5" ht="30" x14ac:dyDescent="0.25">
      <c r="A22" s="1">
        <v>11</v>
      </c>
      <c r="B22" s="3" t="s">
        <v>19</v>
      </c>
      <c r="C22" s="1">
        <v>51653.37</v>
      </c>
      <c r="D22" s="1">
        <v>12638</v>
      </c>
      <c r="E22" s="2" t="s">
        <v>28</v>
      </c>
    </row>
    <row r="23" spans="1:5" ht="90" x14ac:dyDescent="0.25">
      <c r="A23" s="1">
        <v>12</v>
      </c>
      <c r="B23" s="3" t="s">
        <v>20</v>
      </c>
      <c r="C23" s="1">
        <v>43448.19</v>
      </c>
      <c r="D23" s="1">
        <v>8405</v>
      </c>
      <c r="E23" s="2" t="s">
        <v>29</v>
      </c>
    </row>
    <row r="24" spans="1:5" x14ac:dyDescent="0.25">
      <c r="A24" s="1"/>
      <c r="B24" s="3" t="s">
        <v>8</v>
      </c>
      <c r="C24" s="1">
        <f>SUM(C16:C23)</f>
        <v>366223.24</v>
      </c>
      <c r="D24" s="1">
        <f>SUM(D14:D23)</f>
        <v>617167</v>
      </c>
      <c r="E24" s="1"/>
    </row>
    <row r="25" spans="1:5" ht="30" customHeight="1" x14ac:dyDescent="0.25">
      <c r="A25" s="6" t="s">
        <v>31</v>
      </c>
      <c r="B25" s="7"/>
      <c r="C25" s="1">
        <f>C24-D24</f>
        <v>-250943.76</v>
      </c>
      <c r="D25" s="1"/>
      <c r="E25" s="1"/>
    </row>
    <row r="26" spans="1:5" x14ac:dyDescent="0.25">
      <c r="E26" s="4"/>
    </row>
    <row r="27" spans="1:5" x14ac:dyDescent="0.25">
      <c r="A27" s="13" t="s">
        <v>34</v>
      </c>
      <c r="B27" s="13"/>
      <c r="C27" s="13"/>
      <c r="D27" s="13"/>
      <c r="E27" s="13"/>
    </row>
    <row r="28" spans="1:5" x14ac:dyDescent="0.25">
      <c r="A28" s="11" t="s">
        <v>35</v>
      </c>
      <c r="B28" s="11"/>
      <c r="C28" s="11"/>
      <c r="D28" s="11"/>
      <c r="E28" s="11"/>
    </row>
    <row r="29" spans="1:5" x14ac:dyDescent="0.25">
      <c r="A29" s="11" t="s">
        <v>36</v>
      </c>
      <c r="B29" s="11"/>
      <c r="C29" s="11"/>
      <c r="D29" s="11"/>
      <c r="E29" s="11"/>
    </row>
    <row r="30" spans="1:5" x14ac:dyDescent="0.25">
      <c r="A30" s="13" t="s">
        <v>37</v>
      </c>
      <c r="B30" s="13"/>
      <c r="C30" s="13"/>
      <c r="D30" s="13"/>
      <c r="E30" s="13"/>
    </row>
    <row r="31" spans="1:5" x14ac:dyDescent="0.25">
      <c r="E31" s="4"/>
    </row>
    <row r="32" spans="1:5" x14ac:dyDescent="0.25">
      <c r="E32" s="4"/>
    </row>
    <row r="33" spans="1:5" x14ac:dyDescent="0.25">
      <c r="A33" s="5" t="s">
        <v>30</v>
      </c>
      <c r="B33" s="5"/>
      <c r="C33" s="5"/>
      <c r="D33" s="5"/>
      <c r="E33" s="5"/>
    </row>
  </sheetData>
  <mergeCells count="14">
    <mergeCell ref="A33:E33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2014-02-27T07:50:24Z</dcterms:modified>
</cp:coreProperties>
</file>