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D24" i="1"/>
  <c r="C25" i="1" s="1"/>
</calcChain>
</file>

<file path=xl/sharedStrings.xml><?xml version="1.0" encoding="utf-8"?>
<sst xmlns="http://schemas.openxmlformats.org/spreadsheetml/2006/main" count="51" uniqueCount="51">
  <si>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</si>
  <si>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</si>
  <si>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</si>
  <si>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</si>
  <si>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</si>
  <si>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</si>
  <si>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</si>
  <si>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</si>
  <si>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</si>
  <si>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</si>
  <si>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</si>
  <si>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</si>
  <si>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</si>
  <si>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</si>
  <si>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</si>
  <si>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</si>
  <si>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</si>
  <si>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</si>
  <si>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по статье "Текущий ремонт" для жилого дома № 5  по пр.Кулакова</t>
  </si>
  <si>
    <t>Остаток на 01.01.2015г.</t>
  </si>
  <si>
    <t>2. Содержание жилья:</t>
  </si>
  <si>
    <t>1.Текущий ремонт:</t>
  </si>
  <si>
    <t>Генеральный директор                                            В.В.Дроздов</t>
  </si>
  <si>
    <t>ООО "УК Сейм" за 2015год</t>
  </si>
  <si>
    <r>
      <t xml:space="preserve">3403-ремонт системы отопления с заменой радиатора-1шт,крана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15мм=1шт,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20мм=1шт,</t>
    </r>
  </si>
  <si>
    <t>4525-ремонт системы отопления с заменой трубы-5м.п., кранов шаровых-6 шт(кв.110,подвал 3,2,12 подъезды);                                                                                                 5355-снос,распиловка и вывоз дерева-1 шт.</t>
  </si>
  <si>
    <t>1463-ремонт канализационной системы с заменой трубы-1м.п. (подвал, 5 под.)</t>
  </si>
  <si>
    <t xml:space="preserve">5609-ремонт канализационной системы с заменой трубы-4 м.п. (кв.322) ремонт системы ГВС с заменой крана шарового- 1шт (кв.387), ремонт канализационной системы с заменой трубы-1,5м.п.(подвал, 3 под.);                                                                                 35904-ремонт кровли (кв.354,286, лифтовые шахты 3,4,5 подъезды)=172,41м2.                                                                       </t>
  </si>
  <si>
    <t>1116-устройство лавочки=1шт. (детская площадка);              6569-ремонт скамеек=2шт, ремонт системы ГВС с заменой крана шарового=1шт.</t>
  </si>
  <si>
    <t xml:space="preserve">60000-замена окон под.№7;                                                             3771-ремонт порожек под№7=5,81м2; ремонт пола лестничной клетки                                                                                 5997-замена трубы ГВС (1 под. подвал.), замена задвижки д-50мм=1 шт.                                                                                  3155-замена светильников-5шт, патронов=2шт.                                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</si>
  <si>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</si>
  <si>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</si>
  <si>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r>
      <t xml:space="preserve">14217-ремонт ливневой канализации с заменой трубы-3,5 м.п.(3 под.); ремонт канализационной системы с заменой трубы-1м.п., замена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50мм-1шт, ремонт системы отопления с заменой крана шарового-2шт., установка манометров-10шт.                                                                               2581-бетонирование порожек(под.12)=7,4м2;                              1602-установка доводчика (под.№7)=1 шт.</t>
    </r>
  </si>
  <si>
    <t>4417-ремонт системы электроснабжения с заменой провода-10м.п., автомата-1шт (кв.357,354);                              73662-ремонт канализационного стояка с заменой трубы-2,5м.п. (кв.117-121), ремонт стояка ХВС с заменой трубы-3 м.п. (кв.147),ремонт системы отопления с заменой врезки-28шт., (подвал 12,11,10,6,5 подъезды)                                                                            1427-ремонт кровли (10под. шахта)=8,6м2</t>
  </si>
  <si>
    <t>Начисляемая площадь дома - 22584,89м2</t>
  </si>
  <si>
    <t>Ежемесячный предпологаемый сбор по статье "Текущий ремонт"при 100% оплате коммунальных платежей должен составлять  22584,89  х 2,77= 62560,15 рублей</t>
  </si>
  <si>
    <r>
      <t xml:space="preserve">14364-ремонт стыков (кв.9,411)=55м.п.;                                  16840-ремонт кровли балконов(кв.250,103,283);                                   20924-ремонт системы отопления с заменой трубы-1,5м.п.(кв.12),радиатора-1шт(3 под. 6 этаж),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50мм=1шт, ремонт канализационной системы с заменой трубы-2,5м.п. (подвал 10 под);              16467-ремонт кровли ( под.№9,11)=17,24м2; ремонт кровли подъездного козырька (под.1,3,4,5,6,7)=81,9м2;                                                                          11617,56-поверка ОПУ отопления</t>
    </r>
  </si>
  <si>
    <r>
      <t xml:space="preserve">1286-ремонт системы отопления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15мм=1шт,(2под,чердак),сгонов-6шт,муфт-6шт, контрогайки-6шт. (кв.208,206,337),                   180146-ремонт стыков=650м.п.(кв.12,22,23,41,53,119,124,85,153,154, 159,162,166,223,227,262,278,264,268,281,404,401,418).</t>
    </r>
  </si>
  <si>
    <r>
      <t xml:space="preserve">3506-ремонт канализационной системы с заменой тройника-1шт (подвал 11 под), ремонт системы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15мм=1шт, ремонт системы отопления с заменой муфты-2шт, контрогайки-2шт,(кв.186), ремонт канализационной системы с заменой трубы-4 м.п.(подвал 5 под);                                     1052-установка табличек с указанием номеров квартир-12шт.</t>
    </r>
  </si>
  <si>
    <t>Остаток на 01.01.2016г.</t>
  </si>
  <si>
    <t xml:space="preserve">Собрано с населения:  544238 руб. 91 коп.      </t>
  </si>
  <si>
    <t xml:space="preserve">3. Собрано с  интернет-провайдеров: </t>
  </si>
  <si>
    <t>Остаток на 01.01.2015г.  49500 руб. 00 коп.</t>
  </si>
  <si>
    <t>Собрано за 2015г. = 78600 руб. 00 коп.</t>
  </si>
  <si>
    <t>Остаток на 01.01.2016г.  128100 руб. 00 коп.</t>
  </si>
  <si>
    <t>4. Собрано с субарендаторов:</t>
  </si>
  <si>
    <t>Остаток на 01.01.2015г.  6879 руб. 00 коп.</t>
  </si>
  <si>
    <t>Собрано за 2015г. = 10610 руб. 49 коп.</t>
  </si>
  <si>
    <t>Остаток на 01.01.2016г.  17489 руб. 49 коп.</t>
  </si>
  <si>
    <r>
      <t xml:space="preserve">10670- ремонт системы ХВС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15мм=1 шт, (кв.242), ремонт стояков ХВС и ГВС с заменой трубы-4,5 м.п.(кв.113), Ремонт системы ГВС с заменой трубы-6 м.п., (кв.428,тех этаж),ремонт стояка кухонной канализации с заменой трубы-4 м.п.(кв.428);                                                                                       3833,82-поверка ОПУ отопления</t>
    </r>
  </si>
  <si>
    <t xml:space="preserve">5. Задолженность жильцов за жилищно-коммунальные услуги на 01.02.2016г. -333337 руб. 49 коп.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</si>
</sst>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topLeftCell="A25" workbookViewId="0">
      <selection activeCell="C46" sqref="C46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9" t="s">
        <v>0</v>
      </c>
      <c r="B1" s="9"/>
      <c r="C1" s="9"/>
      <c r="D1" s="9"/>
      <c r="E1" s="9"/>
    </row>
    <row r="2" spans="1:5" ht="23.25" x14ac:dyDescent="0.35">
      <c r="A2" s="10" t="s">
        <v>23</v>
      </c>
      <c r="B2" s="10"/>
      <c r="C2" s="10"/>
      <c r="D2" s="10"/>
      <c r="E2" s="10"/>
    </row>
    <row r="4" spans="1:5" ht="27.75" customHeight="1" x14ac:dyDescent="0.25">
      <c r="A4" s="11" t="s">
        <v>18</v>
      </c>
      <c r="B4" s="11"/>
      <c r="C4" s="11"/>
      <c r="D4" s="11"/>
      <c r="E4" s="11"/>
    </row>
    <row r="5" spans="1:5" x14ac:dyDescent="0.25">
      <c r="A5" s="6" t="s">
        <v>21</v>
      </c>
      <c r="B5" s="6"/>
      <c r="C5" s="6"/>
      <c r="D5" s="6"/>
      <c r="E5" s="6"/>
    </row>
    <row r="6" spans="1:5" x14ac:dyDescent="0.25">
      <c r="A6" s="8" t="s">
        <v>34</v>
      </c>
      <c r="B6" s="8"/>
      <c r="C6" s="8"/>
      <c r="D6" s="8"/>
      <c r="E6" s="8"/>
    </row>
    <row r="7" spans="1:5" ht="29.25" customHeight="1" x14ac:dyDescent="0.25">
      <c r="A7" s="5" t="s">
        <v>31</v>
      </c>
      <c r="B7" s="5"/>
      <c r="C7" s="5"/>
      <c r="D7" s="5"/>
      <c r="E7" s="5"/>
    </row>
    <row r="8" spans="1:5" ht="34.5" customHeight="1" x14ac:dyDescent="0.25">
      <c r="A8" s="5" t="s">
        <v>35</v>
      </c>
      <c r="B8" s="5"/>
      <c r="C8" s="5"/>
      <c r="D8" s="5"/>
      <c r="E8" s="5"/>
    </row>
    <row r="10" spans="1:5" ht="60" x14ac:dyDescent="0.25">
      <c r="A10" s="1" t="s">
        <v>1</v>
      </c>
      <c r="B10" s="2" t="s">
        <v>30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13" t="s">
        <v>19</v>
      </c>
      <c r="B11" s="14"/>
      <c r="C11" s="1">
        <v>-45250.42</v>
      </c>
      <c r="D11" s="1"/>
      <c r="E11" s="1"/>
    </row>
    <row r="12" spans="1:5" ht="45" x14ac:dyDescent="0.25">
      <c r="A12" s="1">
        <v>1</v>
      </c>
      <c r="B12" s="3" t="s">
        <v>6</v>
      </c>
      <c r="C12" s="1">
        <v>58075.93</v>
      </c>
      <c r="D12" s="1">
        <v>3403</v>
      </c>
      <c r="E12" s="2" t="s">
        <v>24</v>
      </c>
    </row>
    <row r="13" spans="1:5" ht="60" x14ac:dyDescent="0.25">
      <c r="A13" s="1">
        <v>2</v>
      </c>
      <c r="B13" s="3" t="s">
        <v>7</v>
      </c>
      <c r="C13" s="1">
        <v>59693.98</v>
      </c>
      <c r="D13" s="1">
        <v>9880</v>
      </c>
      <c r="E13" s="2" t="s">
        <v>25</v>
      </c>
    </row>
    <row r="14" spans="1:5" ht="30" x14ac:dyDescent="0.25">
      <c r="A14" s="1">
        <v>3</v>
      </c>
      <c r="B14" s="3" t="s">
        <v>8</v>
      </c>
      <c r="C14" s="1">
        <v>81813.149999999994</v>
      </c>
      <c r="D14" s="1">
        <v>1463</v>
      </c>
      <c r="E14" s="2" t="s">
        <v>26</v>
      </c>
    </row>
    <row r="15" spans="1:5" ht="105" x14ac:dyDescent="0.25">
      <c r="A15" s="1">
        <v>4</v>
      </c>
      <c r="B15" s="3" t="s">
        <v>9</v>
      </c>
      <c r="C15" s="1">
        <v>52657.58</v>
      </c>
      <c r="D15" s="1">
        <v>41513</v>
      </c>
      <c r="E15" s="2" t="s">
        <v>27</v>
      </c>
    </row>
    <row r="16" spans="1:5" ht="45" x14ac:dyDescent="0.25">
      <c r="A16" s="1">
        <v>5</v>
      </c>
      <c r="B16" s="3" t="s">
        <v>10</v>
      </c>
      <c r="C16" s="1">
        <v>55633.53</v>
      </c>
      <c r="D16" s="1">
        <v>7685</v>
      </c>
      <c r="E16" s="2" t="s">
        <v>28</v>
      </c>
    </row>
    <row r="17" spans="1:5" ht="90" x14ac:dyDescent="0.25">
      <c r="A17" s="1">
        <v>6</v>
      </c>
      <c r="B17" s="3" t="s">
        <v>11</v>
      </c>
      <c r="C17" s="1">
        <v>58338.45</v>
      </c>
      <c r="D17" s="1">
        <v>72923</v>
      </c>
      <c r="E17" s="2" t="s">
        <v>29</v>
      </c>
    </row>
    <row r="18" spans="1:5" ht="120" x14ac:dyDescent="0.25">
      <c r="A18" s="1">
        <v>7</v>
      </c>
      <c r="B18" s="3" t="s">
        <v>12</v>
      </c>
      <c r="C18" s="1">
        <v>54033.7</v>
      </c>
      <c r="D18" s="1">
        <v>18400</v>
      </c>
      <c r="E18" s="2" t="s">
        <v>32</v>
      </c>
    </row>
    <row r="19" spans="1:5" ht="105" x14ac:dyDescent="0.25">
      <c r="A19" s="1">
        <v>8</v>
      </c>
      <c r="B19" s="3" t="s">
        <v>13</v>
      </c>
      <c r="C19" s="1">
        <v>68675.13</v>
      </c>
      <c r="D19" s="1">
        <v>14503.82</v>
      </c>
      <c r="E19" s="2" t="s">
        <v>49</v>
      </c>
    </row>
    <row r="20" spans="1:5" ht="120" x14ac:dyDescent="0.25">
      <c r="A20" s="1">
        <v>9</v>
      </c>
      <c r="B20" s="3" t="s">
        <v>14</v>
      </c>
      <c r="C20" s="1">
        <v>59762.23</v>
      </c>
      <c r="D20" s="1">
        <v>79506</v>
      </c>
      <c r="E20" s="2" t="s">
        <v>33</v>
      </c>
    </row>
    <row r="21" spans="1:5" ht="150" x14ac:dyDescent="0.25">
      <c r="A21" s="1">
        <v>10</v>
      </c>
      <c r="B21" s="3" t="s">
        <v>15</v>
      </c>
      <c r="C21" s="1">
        <v>62341.53</v>
      </c>
      <c r="D21" s="1">
        <v>80212.56</v>
      </c>
      <c r="E21" s="2" t="s">
        <v>36</v>
      </c>
    </row>
    <row r="22" spans="1:5" ht="90" x14ac:dyDescent="0.25">
      <c r="A22" s="1">
        <v>11</v>
      </c>
      <c r="B22" s="3" t="s">
        <v>16</v>
      </c>
      <c r="C22" s="1">
        <v>53933.51</v>
      </c>
      <c r="D22" s="1">
        <v>181432</v>
      </c>
      <c r="E22" s="2" t="s">
        <v>37</v>
      </c>
    </row>
    <row r="23" spans="1:5" ht="120" x14ac:dyDescent="0.25">
      <c r="A23" s="1">
        <v>12</v>
      </c>
      <c r="B23" s="3" t="s">
        <v>17</v>
      </c>
      <c r="C23" s="1">
        <v>67270.55</v>
      </c>
      <c r="D23" s="1">
        <v>4558</v>
      </c>
      <c r="E23" s="2" t="s">
        <v>38</v>
      </c>
    </row>
    <row r="24" spans="1:5" x14ac:dyDescent="0.25">
      <c r="A24" s="1"/>
      <c r="B24" s="3" t="s">
        <v>5</v>
      </c>
      <c r="C24" s="1">
        <f>SUM(C12:C23)</f>
        <v>732229.27000000014</v>
      </c>
      <c r="D24" s="1">
        <f>SUM(D12:D23)</f>
        <v>515479.38</v>
      </c>
      <c r="E24" s="1"/>
    </row>
    <row r="25" spans="1:5" ht="30" customHeight="1" x14ac:dyDescent="0.25">
      <c r="A25" s="13" t="s">
        <v>39</v>
      </c>
      <c r="B25" s="14"/>
      <c r="C25" s="1">
        <f>C11+C24-D24</f>
        <v>171499.47000000009</v>
      </c>
      <c r="D25" s="1"/>
      <c r="E25" s="1"/>
    </row>
    <row r="27" spans="1:5" x14ac:dyDescent="0.25">
      <c r="A27" s="6" t="s">
        <v>20</v>
      </c>
      <c r="B27" s="6"/>
      <c r="C27" s="6"/>
      <c r="D27" s="6"/>
      <c r="E27" s="6"/>
    </row>
    <row r="28" spans="1:5" x14ac:dyDescent="0.25">
      <c r="A28" s="8" t="s">
        <v>40</v>
      </c>
      <c r="B28" s="8"/>
      <c r="C28" s="8"/>
      <c r="D28" s="8"/>
      <c r="E28" s="8"/>
    </row>
    <row r="30" spans="1:5" x14ac:dyDescent="0.25">
      <c r="A30" s="6" t="s">
        <v>41</v>
      </c>
      <c r="B30" s="6"/>
      <c r="C30" s="6"/>
      <c r="D30" s="6"/>
      <c r="E30" s="6"/>
    </row>
    <row r="31" spans="1:5" x14ac:dyDescent="0.25">
      <c r="A31" s="7" t="s">
        <v>42</v>
      </c>
      <c r="B31" s="7"/>
      <c r="C31" s="7"/>
      <c r="D31" s="7"/>
      <c r="E31" s="7"/>
    </row>
    <row r="32" spans="1:5" x14ac:dyDescent="0.25">
      <c r="A32" s="8" t="s">
        <v>43</v>
      </c>
      <c r="B32" s="8"/>
      <c r="C32" s="8"/>
      <c r="D32" s="8"/>
      <c r="E32" s="8"/>
    </row>
    <row r="33" spans="1:5" x14ac:dyDescent="0.25">
      <c r="A33" s="8" t="s">
        <v>44</v>
      </c>
      <c r="B33" s="8"/>
      <c r="C33" s="8"/>
      <c r="D33" s="8"/>
      <c r="E33" s="8"/>
    </row>
    <row r="34" spans="1:5" x14ac:dyDescent="0.25">
      <c r="A34" s="4"/>
      <c r="B34" s="4"/>
      <c r="C34" s="4"/>
      <c r="D34" s="4"/>
      <c r="E34" s="4"/>
    </row>
    <row r="35" spans="1:5" x14ac:dyDescent="0.25">
      <c r="A35" s="6" t="s">
        <v>45</v>
      </c>
      <c r="B35" s="6"/>
      <c r="C35" s="6"/>
      <c r="D35" s="6"/>
      <c r="E35" s="6"/>
    </row>
    <row r="36" spans="1:5" x14ac:dyDescent="0.25">
      <c r="A36" s="15" t="s">
        <v>46</v>
      </c>
      <c r="B36" s="7"/>
      <c r="C36" s="7"/>
      <c r="D36" s="7"/>
      <c r="E36" s="7"/>
    </row>
    <row r="37" spans="1:5" x14ac:dyDescent="0.25">
      <c r="A37" s="8" t="s">
        <v>47</v>
      </c>
      <c r="B37" s="8"/>
      <c r="C37" s="8"/>
      <c r="D37" s="8"/>
      <c r="E37" s="8"/>
    </row>
    <row r="38" spans="1:5" x14ac:dyDescent="0.25">
      <c r="A38" s="8" t="s">
        <v>48</v>
      </c>
      <c r="B38" s="8"/>
      <c r="C38" s="8"/>
      <c r="D38" s="8"/>
      <c r="E38" s="8"/>
    </row>
    <row r="39" spans="1:5" x14ac:dyDescent="0.25">
      <c r="A39" s="4"/>
      <c r="B39" s="4"/>
      <c r="C39" s="4"/>
      <c r="D39" s="4"/>
      <c r="E39" s="4"/>
    </row>
    <row r="40" spans="1:5" x14ac:dyDescent="0.25">
      <c r="A40" s="6" t="s">
        <v>50</v>
      </c>
      <c r="B40" s="6"/>
      <c r="C40" s="6"/>
      <c r="D40" s="6"/>
      <c r="E40" s="6"/>
    </row>
    <row r="41" spans="1:5" x14ac:dyDescent="0.25">
      <c r="B41" s="12" t="s">
        <v>22</v>
      </c>
      <c r="C41" s="12"/>
      <c r="D41" s="12"/>
      <c r="E41" s="12"/>
    </row>
  </sheetData>
  <mergeCells count="21">
    <mergeCell ref="B41:E41"/>
    <mergeCell ref="A27:E27"/>
    <mergeCell ref="A40:E40"/>
    <mergeCell ref="A11:B11"/>
    <mergeCell ref="A25:B25"/>
    <mergeCell ref="A28:E28"/>
    <mergeCell ref="A33:E33"/>
    <mergeCell ref="A35:E35"/>
    <mergeCell ref="A36:E36"/>
    <mergeCell ref="A37:E37"/>
    <mergeCell ref="A38:E38"/>
    <mergeCell ref="A1:E1"/>
    <mergeCell ref="A2:E2"/>
    <mergeCell ref="A4:E4"/>
    <mergeCell ref="A6:E6"/>
    <mergeCell ref="A7:E7"/>
    <mergeCell ref="A8:E8"/>
    <mergeCell ref="A5:E5"/>
    <mergeCell ref="A30:E30"/>
    <mergeCell ref="A31:E31"/>
    <mergeCell ref="A32:E32"/>
  </mergeCells>
  <pageMargins left="0.51181102362204722" right="0.11811023622047245" top="0" bottom="0" header="0.31496062992125984" footer="0.31496062992125984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2016-02-26T07:28:33Z</dcterms:modified>
</cp:coreProperties>
</file>