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l="1"/>
</calcChain>
</file>

<file path=xl/sharedStrings.xml><?xml version="1.0" encoding="utf-8"?>
<sst xmlns="http://schemas.openxmlformats.org/spreadsheetml/2006/main" count="48" uniqueCount="48">
  <si>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</si>
  <si>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</si>
  <si>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</si>
  <si>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</si>
  <si>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</si>
  <si>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</si>
  <si>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</si>
  <si>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</si>
  <si>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</si>
  <si>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</si>
  <si>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</si>
  <si>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</si>
  <si>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</si>
  <si>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</si>
  <si>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</si>
  <si>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</si>
  <si>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</si>
  <si>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</si>
  <si>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</si>
  <si>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</si>
  <si>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</si>
  <si>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</si>
  <si>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- 17717,51 м2</t>
  </si>
  <si>
    <t>Ежемесячный предпологаемый сбор по статье "Текущий ремонт"при 100% оплате коммунальных платежей должен составлять  17717,51  х 2,60= 46065,53  рублей</t>
  </si>
  <si>
    <t>Остаток на 01.01.2014г.</t>
  </si>
  <si>
    <t>366,00-замена крана шарового д-20мм (подвал 7под. Теплоузел)-1шт.</t>
  </si>
  <si>
    <t xml:space="preserve">11699-врезки на системе отопления (подвал, 8под)-6шт.;                                                                                                                 2363-смена канализационных труб-6м.п.                                               10254-снос деревьев (липа,сосна,кедр,тополь)                                 </t>
  </si>
  <si>
    <t>1699-замена вентиля на системе отопления -15мм=1шт, замена вентиля на системе ГВС д-15мм=1шт.,ремонт ливневой канализации с заменой трубы-2,4м.п.( 9под,11этаж)</t>
  </si>
  <si>
    <t>о расходовании денежных средств  для жилого дома № 43   по пр.Кулакова</t>
  </si>
  <si>
    <t>1. Текущий ремонт:</t>
  </si>
  <si>
    <t>2. Содержание жилья:</t>
  </si>
  <si>
    <t>Начислено: 680 253,97 рублей</t>
  </si>
  <si>
    <t>Собрано с населения: 609 625,73 рублей</t>
  </si>
  <si>
    <t xml:space="preserve">1600,00-тепловизионное обследование,                                                                                                        1193,00-ремонт канализационного стояка с заменой трубы (4под. Подвал по кв.100,101)-2 м.п.                              </t>
  </si>
  <si>
    <t xml:space="preserve">3. Оплата сумм провайдерами: </t>
  </si>
  <si>
    <t>Итого: 18000 руб. 00коп.</t>
  </si>
  <si>
    <t>4. Оплата сумм арендаторами по статье "Текущий ремонт"</t>
  </si>
  <si>
    <t>1) УМВД по г.Курску - 88,5м2*2,6руб.*12мес.=2761,20руб.</t>
  </si>
  <si>
    <t>2) ОАО "Связьстрой"- 74,5м2*2,60руб*12мес.=2324,40руб.</t>
  </si>
  <si>
    <t>3) ИП Яковлева Т.И.-49,7м2*2,60 руб.*12мес=1550,64руб.</t>
  </si>
  <si>
    <t>4) ООО "магазин "ЕВРОПА" 2599,0*2,60руб*12мес.=81088,80 руб.</t>
  </si>
  <si>
    <t>5) соб.Зикеев А.А.-49,0м2*2,60 руб.*12мес.=1528,80 руб.</t>
  </si>
  <si>
    <t>ОАО "ВымпелКомм" с 01.04.2013г.  3точки*300руб*12мес.=10800 руб.</t>
  </si>
  <si>
    <t>ООО "Нетбайнет Холдинг" с 01.04.2013г. 4точки*200руб.*9мес.=7200руб.</t>
  </si>
  <si>
    <t xml:space="preserve"> Директор                                             В.В.Дроздов</t>
  </si>
  <si>
    <t>5. Задолженность жильцов за жилищно-коммунальные услуги на 01.02.2014г. - 230 166,77 рублей</t>
  </si>
  <si>
    <t>6) ИП Павлова Г.В. 17,1 м2*2,60руб.*12мес.=533,52 руб. (не оплачено)</t>
  </si>
  <si>
    <t>Итого: 89253,84 руб. (оплачено)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</si>
</sst>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9" workbookViewId="0">
      <selection activeCell="E44" sqref="E4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21</v>
      </c>
      <c r="B2" s="8"/>
      <c r="C2" s="8"/>
      <c r="D2" s="8"/>
      <c r="E2" s="8"/>
    </row>
    <row r="3" spans="1:5" ht="18" customHeight="1" x14ac:dyDescent="0.25">
      <c r="A3" s="9" t="s">
        <v>28</v>
      </c>
      <c r="B3" s="9"/>
      <c r="C3" s="9"/>
      <c r="D3" s="9"/>
      <c r="E3" s="9"/>
    </row>
    <row r="4" spans="1:5" x14ac:dyDescent="0.25">
      <c r="A4" s="12" t="s">
        <v>29</v>
      </c>
      <c r="B4" s="12"/>
      <c r="C4" s="12"/>
      <c r="D4" s="12"/>
      <c r="E4" s="12"/>
    </row>
    <row r="5" spans="1:5" x14ac:dyDescent="0.25">
      <c r="A5" s="10" t="s">
        <v>22</v>
      </c>
      <c r="B5" s="10"/>
      <c r="C5" s="10"/>
      <c r="D5" s="10"/>
      <c r="E5" s="10"/>
    </row>
    <row r="6" spans="1:5" ht="29.25" customHeight="1" x14ac:dyDescent="0.25">
      <c r="A6" s="11" t="s">
        <v>1</v>
      </c>
      <c r="B6" s="11"/>
      <c r="C6" s="11"/>
      <c r="D6" s="11"/>
      <c r="E6" s="11"/>
    </row>
    <row r="7" spans="1:5" ht="34.5" customHeight="1" x14ac:dyDescent="0.25">
      <c r="A7" s="11" t="s">
        <v>23</v>
      </c>
      <c r="B7" s="11"/>
      <c r="C7" s="11"/>
      <c r="D7" s="11"/>
      <c r="E7" s="11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5" t="s">
        <v>7</v>
      </c>
      <c r="B9" s="6"/>
      <c r="C9" s="1"/>
      <c r="D9" s="1"/>
      <c r="E9" s="1"/>
    </row>
    <row r="10" spans="1:5" x14ac:dyDescent="0.25">
      <c r="A10" s="1">
        <v>1</v>
      </c>
      <c r="B10" s="3" t="s">
        <v>9</v>
      </c>
      <c r="C10" s="1"/>
      <c r="D10" s="1"/>
      <c r="E10" s="1"/>
    </row>
    <row r="11" spans="1:5" x14ac:dyDescent="0.25">
      <c r="A11" s="1">
        <v>2</v>
      </c>
      <c r="B11" s="3" t="s">
        <v>10</v>
      </c>
      <c r="C11" s="1">
        <v>40500.54</v>
      </c>
      <c r="D11" s="1"/>
      <c r="E11" s="1"/>
    </row>
    <row r="12" spans="1:5" x14ac:dyDescent="0.25">
      <c r="A12" s="1">
        <v>3</v>
      </c>
      <c r="B12" s="3" t="s">
        <v>11</v>
      </c>
      <c r="C12" s="1">
        <v>43785.94</v>
      </c>
      <c r="D12" s="1"/>
      <c r="E12" s="1"/>
    </row>
    <row r="13" spans="1:5" ht="45" x14ac:dyDescent="0.25">
      <c r="A13" s="1">
        <v>4</v>
      </c>
      <c r="B13" s="3" t="s">
        <v>12</v>
      </c>
      <c r="C13" s="1">
        <v>45138.3</v>
      </c>
      <c r="D13" s="1">
        <v>2793</v>
      </c>
      <c r="E13" s="2" t="s">
        <v>33</v>
      </c>
    </row>
    <row r="14" spans="1:5" x14ac:dyDescent="0.25">
      <c r="A14" s="1">
        <v>5</v>
      </c>
      <c r="B14" s="3" t="s">
        <v>13</v>
      </c>
      <c r="C14" s="1">
        <v>43330.63</v>
      </c>
      <c r="D14" s="1"/>
      <c r="E14" s="2"/>
    </row>
    <row r="15" spans="1:5" x14ac:dyDescent="0.25">
      <c r="A15" s="1">
        <v>6</v>
      </c>
      <c r="B15" s="3" t="s">
        <v>14</v>
      </c>
      <c r="C15" s="1">
        <v>44264.56</v>
      </c>
      <c r="D15" s="1"/>
      <c r="E15" s="1"/>
    </row>
    <row r="16" spans="1:5" ht="30" x14ac:dyDescent="0.25">
      <c r="A16" s="1">
        <v>7</v>
      </c>
      <c r="B16" s="3" t="s">
        <v>15</v>
      </c>
      <c r="C16" s="1">
        <v>44478.720000000001</v>
      </c>
      <c r="D16" s="1">
        <v>366</v>
      </c>
      <c r="E16" s="2" t="s">
        <v>25</v>
      </c>
    </row>
    <row r="17" spans="1:5" x14ac:dyDescent="0.25">
      <c r="A17" s="1">
        <v>8</v>
      </c>
      <c r="B17" s="3" t="s">
        <v>16</v>
      </c>
      <c r="C17" s="1">
        <v>45564.53</v>
      </c>
      <c r="D17" s="1"/>
      <c r="E17" s="1"/>
    </row>
    <row r="18" spans="1:5" ht="60" x14ac:dyDescent="0.25">
      <c r="A18" s="1">
        <v>9</v>
      </c>
      <c r="B18" s="3" t="s">
        <v>17</v>
      </c>
      <c r="C18" s="1">
        <v>47381.66</v>
      </c>
      <c r="D18" s="1">
        <v>24316</v>
      </c>
      <c r="E18" s="2" t="s">
        <v>26</v>
      </c>
    </row>
    <row r="19" spans="1:5" ht="60" x14ac:dyDescent="0.25">
      <c r="A19" s="1">
        <v>10</v>
      </c>
      <c r="B19" s="3" t="s">
        <v>18</v>
      </c>
      <c r="C19" s="1">
        <v>48180.67</v>
      </c>
      <c r="D19" s="1">
        <v>1699</v>
      </c>
      <c r="E19" s="2" t="s">
        <v>27</v>
      </c>
    </row>
    <row r="20" spans="1:5" x14ac:dyDescent="0.25">
      <c r="A20" s="1">
        <v>11</v>
      </c>
      <c r="B20" s="3" t="s">
        <v>19</v>
      </c>
      <c r="C20" s="1">
        <v>46835.68</v>
      </c>
      <c r="D20" s="1"/>
      <c r="E20" s="1"/>
    </row>
    <row r="21" spans="1:5" x14ac:dyDescent="0.25">
      <c r="A21" s="1">
        <v>12</v>
      </c>
      <c r="B21" s="3" t="s">
        <v>20</v>
      </c>
      <c r="C21" s="1">
        <v>46425.17</v>
      </c>
      <c r="D21" s="1"/>
      <c r="E21" s="1"/>
    </row>
    <row r="22" spans="1:5" x14ac:dyDescent="0.25">
      <c r="A22" s="1"/>
      <c r="B22" s="3" t="s">
        <v>8</v>
      </c>
      <c r="C22" s="1">
        <f>SUM(C11:C21)</f>
        <v>495886.39999999997</v>
      </c>
      <c r="D22" s="1">
        <f>SUM(D13:D21)</f>
        <v>29174</v>
      </c>
      <c r="E22" s="1"/>
    </row>
    <row r="23" spans="1:5" ht="30" customHeight="1" x14ac:dyDescent="0.25">
      <c r="A23" s="5" t="s">
        <v>24</v>
      </c>
      <c r="B23" s="6"/>
      <c r="C23" s="1">
        <f>C22-D22</f>
        <v>466712.39999999997</v>
      </c>
      <c r="D23" s="1"/>
      <c r="E23" s="1"/>
    </row>
    <row r="24" spans="1:5" x14ac:dyDescent="0.25">
      <c r="A24" s="12" t="s">
        <v>30</v>
      </c>
      <c r="B24" s="12"/>
      <c r="C24" s="12"/>
      <c r="D24" s="12"/>
      <c r="E24" s="12"/>
    </row>
    <row r="25" spans="1:5" x14ac:dyDescent="0.25">
      <c r="A25" s="10" t="s">
        <v>31</v>
      </c>
      <c r="B25" s="10"/>
      <c r="C25" s="10"/>
      <c r="D25" s="10"/>
      <c r="E25" s="10"/>
    </row>
    <row r="26" spans="1:5" x14ac:dyDescent="0.25">
      <c r="A26" s="10" t="s">
        <v>32</v>
      </c>
      <c r="B26" s="10"/>
      <c r="C26" s="10"/>
      <c r="D26" s="10"/>
      <c r="E26" s="10"/>
    </row>
    <row r="27" spans="1:5" x14ac:dyDescent="0.25">
      <c r="A27" s="12" t="s">
        <v>34</v>
      </c>
      <c r="B27" s="12"/>
      <c r="C27" s="12"/>
      <c r="D27" s="12"/>
      <c r="E27" s="12"/>
    </row>
    <row r="28" spans="1:5" x14ac:dyDescent="0.25">
      <c r="A28" s="13" t="s">
        <v>42</v>
      </c>
      <c r="B28" s="13"/>
      <c r="C28" s="13"/>
      <c r="D28" s="13"/>
      <c r="E28" s="13"/>
    </row>
    <row r="29" spans="1:5" x14ac:dyDescent="0.25">
      <c r="A29" s="10" t="s">
        <v>43</v>
      </c>
      <c r="B29" s="10"/>
      <c r="C29" s="10"/>
      <c r="D29" s="10"/>
      <c r="E29" s="10"/>
    </row>
    <row r="30" spans="1:5" x14ac:dyDescent="0.25">
      <c r="A30" s="10" t="s">
        <v>35</v>
      </c>
      <c r="B30" s="10"/>
      <c r="C30" s="10"/>
      <c r="D30" s="10"/>
      <c r="E30" s="10"/>
    </row>
    <row r="31" spans="1:5" x14ac:dyDescent="0.25">
      <c r="A31" s="12" t="s">
        <v>36</v>
      </c>
      <c r="B31" s="12"/>
      <c r="C31" s="12"/>
      <c r="D31" s="12"/>
      <c r="E31" s="12"/>
    </row>
    <row r="32" spans="1:5" x14ac:dyDescent="0.25">
      <c r="A32" s="13" t="s">
        <v>37</v>
      </c>
      <c r="B32" s="13"/>
      <c r="C32" s="13"/>
      <c r="D32" s="13"/>
      <c r="E32" s="13"/>
    </row>
    <row r="33" spans="1:5" x14ac:dyDescent="0.25">
      <c r="A33" s="13" t="s">
        <v>38</v>
      </c>
      <c r="B33" s="13"/>
      <c r="C33" s="13"/>
      <c r="D33" s="13"/>
      <c r="E33" s="13"/>
    </row>
    <row r="34" spans="1:5" x14ac:dyDescent="0.25">
      <c r="A34" s="13" t="s">
        <v>39</v>
      </c>
      <c r="B34" s="13"/>
      <c r="C34" s="13"/>
      <c r="D34" s="13"/>
      <c r="E34" s="13"/>
    </row>
    <row r="35" spans="1:5" x14ac:dyDescent="0.25">
      <c r="A35" s="13" t="s">
        <v>40</v>
      </c>
      <c r="B35" s="13"/>
      <c r="C35" s="13"/>
      <c r="D35" s="13"/>
      <c r="E35" s="13"/>
    </row>
    <row r="36" spans="1:5" x14ac:dyDescent="0.25">
      <c r="A36" s="13" t="s">
        <v>41</v>
      </c>
      <c r="B36" s="13"/>
      <c r="C36" s="13"/>
      <c r="D36" s="13"/>
      <c r="E36" s="13"/>
    </row>
    <row r="37" spans="1:5" x14ac:dyDescent="0.25">
      <c r="A37" s="13" t="s">
        <v>46</v>
      </c>
      <c r="B37" s="13"/>
      <c r="C37" s="13"/>
      <c r="D37" s="13"/>
      <c r="E37" s="13"/>
    </row>
    <row r="38" spans="1:5" x14ac:dyDescent="0.25">
      <c r="A38" s="13" t="s">
        <v>47</v>
      </c>
      <c r="B38" s="13"/>
      <c r="C38" s="13"/>
      <c r="D38" s="13"/>
      <c r="E38" s="13"/>
    </row>
    <row r="39" spans="1:5" x14ac:dyDescent="0.25">
      <c r="A39" s="12" t="s">
        <v>45</v>
      </c>
      <c r="B39" s="12"/>
      <c r="C39" s="12"/>
      <c r="D39" s="12"/>
      <c r="E39" s="12"/>
    </row>
    <row r="41" spans="1:5" x14ac:dyDescent="0.25">
      <c r="A41" s="4" t="s">
        <v>44</v>
      </c>
      <c r="B41" s="4"/>
      <c r="C41" s="4"/>
      <c r="D41" s="4"/>
      <c r="E41" s="4"/>
    </row>
  </sheetData>
  <mergeCells count="26">
    <mergeCell ref="A34:E34"/>
    <mergeCell ref="A35:E35"/>
    <mergeCell ref="A36:E36"/>
    <mergeCell ref="A37:E37"/>
    <mergeCell ref="A38:E38"/>
    <mergeCell ref="A29:E29"/>
    <mergeCell ref="A30:E30"/>
    <mergeCell ref="A31:E31"/>
    <mergeCell ref="A32:E32"/>
    <mergeCell ref="A33:E33"/>
    <mergeCell ref="A41:E41"/>
    <mergeCell ref="A9:B9"/>
    <mergeCell ref="A23:B23"/>
    <mergeCell ref="A1:E1"/>
    <mergeCell ref="A2:E2"/>
    <mergeCell ref="A3:E3"/>
    <mergeCell ref="A5:E5"/>
    <mergeCell ref="A6:E6"/>
    <mergeCell ref="A7:E7"/>
    <mergeCell ref="A4:E4"/>
    <mergeCell ref="A24:E24"/>
    <mergeCell ref="A25:E25"/>
    <mergeCell ref="A26:E26"/>
    <mergeCell ref="A39:E39"/>
    <mergeCell ref="A27:E27"/>
    <mergeCell ref="A28:E28"/>
  </mergeCells>
  <pageMargins left="0.51181102362204722" right="0.11811023622047245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2014-08-19T09:42:55Z</dcterms:modified>
</cp:coreProperties>
</file>