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22" i="1" l="1"/>
  <c r="C22" i="1"/>
  <c r="C23" i="1" l="1"/>
</calcChain>
</file>

<file path=xl/sharedStrings.xml><?xml version="1.0" encoding="utf-8"?>
<sst xmlns="http://schemas.openxmlformats.org/spreadsheetml/2006/main" count="43" uniqueCount="43">
  <si>
    <t>О Т Ч Е Т</t>
  </si>
  <si>
    <t>Начисление по "текущему ремонту" общего имущества (по общегородскому тарифу) - 2,60 руб/кв.м начисляемой площади</t>
  </si>
  <si>
    <t>№ п/п</t>
  </si>
  <si>
    <t>Месяц 2013года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</si>
  <si>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</si>
  <si>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</si>
  <si>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</si>
  <si>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</si>
  <si>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</si>
  <si>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</si>
  <si>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</si>
  <si>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</si>
  <si>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</si>
  <si>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</si>
  <si>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</si>
  <si>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</si>
  <si>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</si>
  <si>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</si>
  <si>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</si>
  <si>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</si>
  <si>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Остаток на 01.01.2014г.</t>
  </si>
  <si>
    <t>о расходовании денежных средств  для жилого дома № 35   по пр.Кулакова</t>
  </si>
  <si>
    <t>1. Текущий ремонт:</t>
  </si>
  <si>
    <t>2. Содержание жилья:</t>
  </si>
  <si>
    <t>ООО "УК Сейм" за 2014год</t>
  </si>
  <si>
    <t>Остаток на 01.01.2015г.</t>
  </si>
  <si>
    <t>320- замена крана шарового д-15мм на системе ГВС= 1шт</t>
  </si>
  <si>
    <t>1600-выполнение работ по тепловизионному обследованию ограждающих конструкций (кв.15);                 43871-замена трубопровода ГВС-34 м.п.(подвал)</t>
  </si>
  <si>
    <t>2178-ремонт лавочек-4шт.,качелей-2шт,ремонт песочницы-1шт.                                                                                             13524,70- установка ОПУ ХВС-1шт.</t>
  </si>
  <si>
    <t>1449-остекление оконной рамы (1под., 2этаж)=0,72м2, ремонт детского оборудования.</t>
  </si>
  <si>
    <t>4000-изготовление и установка лавочки-1шт.</t>
  </si>
  <si>
    <t>4691-изготовление и установка бельевых стоек                            1178-замена канализационной трубы(кв.42)-1,9м.п.</t>
  </si>
  <si>
    <r>
      <t xml:space="preserve">4005-ремонт системы отопления с заменой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 xml:space="preserve">20мм=1шт,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15мм=1шт, ремонт трубопровода канализации с заменой трубы-3м.п.(кв.14);                                                                                                           1270-ремонт кровли (кв.73,30)-8,62м2</t>
    </r>
  </si>
  <si>
    <t>7029-ремонт канализационного стояка с заменой трубы-6,5м.п., ремонт стояков ГВС и ХВС с заменой резьбы-4шт (кв.37-40); ремонт подъездного козырька (под.1);                                                                                                           119345-ремонт электрощитавых=30шт.(1-6под.)</t>
  </si>
  <si>
    <t>961-ремонт канализационного стояка с заменой трубы-0,25м.(кв.71)</t>
  </si>
  <si>
    <t>47192-ремонт порожек (под1-6)</t>
  </si>
  <si>
    <t>Начисляемая площадь дома - 4348,16 м2</t>
  </si>
  <si>
    <t>Ежемесячный предпологаемый сбор по статье "Текущий ремонт"при 100% оплате коммунальных платежей должен составлять 4348,16  х 2,60= 11305,22  рублей</t>
  </si>
  <si>
    <t>Генеральный директор                                             В.В.Дроздов</t>
  </si>
  <si>
    <t>Собрано с населения:  80 997 руб. 73 коп.</t>
  </si>
  <si>
    <t>3. Собрано с  интернет-провайдеров: 17500 руб 00 коп.</t>
  </si>
  <si>
    <t>4.Задолженность жильцов за жилищно-коммунальные услуги на 01.02.2015г. - 40162  руб. 79 коп.</t>
  </si>
  <si>
    <t>1423-замена трубопровода отопления с заменой трубы-1,5м.п.(подвал)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</si>
</sst>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topLeftCell="B16" workbookViewId="0">
      <selection activeCell="C37" sqref="C37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8" t="s">
        <v>0</v>
      </c>
      <c r="B1" s="8"/>
      <c r="C1" s="8"/>
      <c r="D1" s="8"/>
      <c r="E1" s="8"/>
    </row>
    <row r="2" spans="1:5" ht="23.25" x14ac:dyDescent="0.35">
      <c r="A2" s="9" t="s">
        <v>24</v>
      </c>
      <c r="B2" s="9"/>
      <c r="C2" s="9"/>
      <c r="D2" s="9"/>
      <c r="E2" s="9"/>
    </row>
    <row r="3" spans="1:5" ht="18" customHeight="1" x14ac:dyDescent="0.25">
      <c r="A3" s="10" t="s">
        <v>21</v>
      </c>
      <c r="B3" s="10"/>
      <c r="C3" s="10"/>
      <c r="D3" s="10"/>
      <c r="E3" s="10"/>
    </row>
    <row r="4" spans="1:5" x14ac:dyDescent="0.25">
      <c r="A4" s="6" t="s">
        <v>22</v>
      </c>
      <c r="B4" s="6"/>
      <c r="C4" s="6"/>
      <c r="D4" s="6"/>
      <c r="E4" s="6"/>
    </row>
    <row r="5" spans="1:5" x14ac:dyDescent="0.25">
      <c r="A5" s="7" t="s">
        <v>36</v>
      </c>
      <c r="B5" s="7"/>
      <c r="C5" s="7"/>
      <c r="D5" s="7"/>
      <c r="E5" s="7"/>
    </row>
    <row r="6" spans="1:5" ht="29.25" customHeight="1" x14ac:dyDescent="0.25">
      <c r="A6" s="5" t="s">
        <v>1</v>
      </c>
      <c r="B6" s="5"/>
      <c r="C6" s="5"/>
      <c r="D6" s="5"/>
      <c r="E6" s="5"/>
    </row>
    <row r="7" spans="1:5" ht="34.5" customHeight="1" x14ac:dyDescent="0.25">
      <c r="A7" s="5" t="s">
        <v>37</v>
      </c>
      <c r="B7" s="5"/>
      <c r="C7" s="5"/>
      <c r="D7" s="5"/>
      <c r="E7" s="5"/>
    </row>
    <row r="8" spans="1:5" ht="60" x14ac:dyDescent="0.25">
      <c r="A8" s="1" t="s">
        <v>2</v>
      </c>
      <c r="B8" s="2" t="s">
        <v>3</v>
      </c>
      <c r="C8" s="2" t="s">
        <v>4</v>
      </c>
      <c r="D8" s="2" t="s">
        <v>5</v>
      </c>
      <c r="E8" s="1" t="s">
        <v>6</v>
      </c>
    </row>
    <row r="9" spans="1:5" ht="33" customHeight="1" x14ac:dyDescent="0.25">
      <c r="A9" s="12" t="s">
        <v>20</v>
      </c>
      <c r="B9" s="13"/>
      <c r="C9" s="1">
        <v>12562.16</v>
      </c>
      <c r="D9" s="1"/>
      <c r="E9" s="1"/>
    </row>
    <row r="10" spans="1:5" ht="30" x14ac:dyDescent="0.25">
      <c r="A10" s="1">
        <v>1</v>
      </c>
      <c r="B10" s="3" t="s">
        <v>8</v>
      </c>
      <c r="C10" s="1">
        <v>10401.93</v>
      </c>
      <c r="D10" s="1">
        <v>320</v>
      </c>
      <c r="E10" s="2" t="s">
        <v>26</v>
      </c>
    </row>
    <row r="11" spans="1:5" ht="45" x14ac:dyDescent="0.25">
      <c r="A11" s="1">
        <v>2</v>
      </c>
      <c r="B11" s="3" t="s">
        <v>9</v>
      </c>
      <c r="C11" s="1">
        <v>10590.78</v>
      </c>
      <c r="D11" s="1">
        <v>45471</v>
      </c>
      <c r="E11" s="2" t="s">
        <v>27</v>
      </c>
    </row>
    <row r="12" spans="1:5" ht="45" x14ac:dyDescent="0.25">
      <c r="A12" s="1">
        <v>3</v>
      </c>
      <c r="B12" s="3" t="s">
        <v>10</v>
      </c>
      <c r="C12" s="1">
        <v>11508.79</v>
      </c>
      <c r="D12" s="4">
        <v>15702.7</v>
      </c>
      <c r="E12" s="2" t="s">
        <v>28</v>
      </c>
    </row>
    <row r="13" spans="1:5" ht="30" x14ac:dyDescent="0.25">
      <c r="A13" s="1">
        <v>4</v>
      </c>
      <c r="B13" s="3" t="s">
        <v>11</v>
      </c>
      <c r="C13" s="1">
        <v>10396.41</v>
      </c>
      <c r="D13" s="1">
        <v>1449</v>
      </c>
      <c r="E13" s="2" t="s">
        <v>29</v>
      </c>
    </row>
    <row r="14" spans="1:5" x14ac:dyDescent="0.25">
      <c r="A14" s="1">
        <v>5</v>
      </c>
      <c r="B14" s="3" t="s">
        <v>12</v>
      </c>
      <c r="C14" s="1">
        <v>11032.08</v>
      </c>
      <c r="D14" s="1"/>
      <c r="E14" s="1"/>
    </row>
    <row r="15" spans="1:5" x14ac:dyDescent="0.25">
      <c r="A15" s="1">
        <v>6</v>
      </c>
      <c r="B15" s="3" t="s">
        <v>13</v>
      </c>
      <c r="C15" s="1">
        <v>10376.59</v>
      </c>
      <c r="D15" s="1">
        <v>4000</v>
      </c>
      <c r="E15" s="1" t="s">
        <v>30</v>
      </c>
    </row>
    <row r="16" spans="1:5" ht="30" x14ac:dyDescent="0.25">
      <c r="A16" s="1">
        <v>7</v>
      </c>
      <c r="B16" s="3" t="s">
        <v>14</v>
      </c>
      <c r="C16" s="1">
        <v>10792.52</v>
      </c>
      <c r="D16" s="1">
        <v>5869</v>
      </c>
      <c r="E16" s="2" t="s">
        <v>31</v>
      </c>
    </row>
    <row r="17" spans="1:5" ht="75" x14ac:dyDescent="0.25">
      <c r="A17" s="1">
        <v>8</v>
      </c>
      <c r="B17" s="3" t="s">
        <v>15</v>
      </c>
      <c r="C17" s="1">
        <v>10566.05</v>
      </c>
      <c r="D17" s="1">
        <v>5275</v>
      </c>
      <c r="E17" s="2" t="s">
        <v>32</v>
      </c>
    </row>
    <row r="18" spans="1:5" ht="75" x14ac:dyDescent="0.25">
      <c r="A18" s="1">
        <v>9</v>
      </c>
      <c r="B18" s="3" t="s">
        <v>16</v>
      </c>
      <c r="C18" s="1">
        <v>10616.59</v>
      </c>
      <c r="D18" s="1">
        <v>126374</v>
      </c>
      <c r="E18" s="2" t="s">
        <v>33</v>
      </c>
    </row>
    <row r="19" spans="1:5" x14ac:dyDescent="0.25">
      <c r="A19" s="1">
        <v>10</v>
      </c>
      <c r="B19" s="3" t="s">
        <v>17</v>
      </c>
      <c r="C19" s="1">
        <v>11321.76</v>
      </c>
      <c r="D19" s="1">
        <v>47192</v>
      </c>
      <c r="E19" s="2" t="s">
        <v>35</v>
      </c>
    </row>
    <row r="20" spans="1:5" ht="30" x14ac:dyDescent="0.25">
      <c r="A20" s="1">
        <v>11</v>
      </c>
      <c r="B20" s="3" t="s">
        <v>18</v>
      </c>
      <c r="C20" s="4">
        <v>10801.41</v>
      </c>
      <c r="D20" s="1">
        <v>961</v>
      </c>
      <c r="E20" s="2" t="s">
        <v>34</v>
      </c>
    </row>
    <row r="21" spans="1:5" ht="30" x14ac:dyDescent="0.25">
      <c r="A21" s="1">
        <v>12</v>
      </c>
      <c r="B21" s="3" t="s">
        <v>19</v>
      </c>
      <c r="C21" s="1">
        <v>12244.27</v>
      </c>
      <c r="D21" s="1">
        <v>1423</v>
      </c>
      <c r="E21" s="2" t="s">
        <v>42</v>
      </c>
    </row>
    <row r="22" spans="1:5" x14ac:dyDescent="0.25">
      <c r="A22" s="1"/>
      <c r="B22" s="3" t="s">
        <v>7</v>
      </c>
      <c r="C22" s="1">
        <f>SUM(C10:C21)</f>
        <v>130649.18000000001</v>
      </c>
      <c r="D22" s="1">
        <f>SUM(D10:D21)</f>
        <v>254036.7</v>
      </c>
      <c r="E22" s="1"/>
    </row>
    <row r="23" spans="1:5" ht="30" customHeight="1" x14ac:dyDescent="0.25">
      <c r="A23" s="12" t="s">
        <v>25</v>
      </c>
      <c r="B23" s="13"/>
      <c r="C23" s="1">
        <f>C9+C22-D22</f>
        <v>-110825.36000000002</v>
      </c>
      <c r="D23" s="1"/>
      <c r="E23" s="1"/>
    </row>
    <row r="25" spans="1:5" x14ac:dyDescent="0.25">
      <c r="A25" s="6" t="s">
        <v>23</v>
      </c>
      <c r="B25" s="6"/>
      <c r="C25" s="6"/>
      <c r="D25" s="6"/>
      <c r="E25" s="6"/>
    </row>
    <row r="26" spans="1:5" x14ac:dyDescent="0.25">
      <c r="A26" s="7" t="s">
        <v>39</v>
      </c>
      <c r="B26" s="7"/>
      <c r="C26" s="7"/>
      <c r="D26" s="7"/>
      <c r="E26" s="7"/>
    </row>
    <row r="27" spans="1:5" x14ac:dyDescent="0.25">
      <c r="A27" s="6" t="s">
        <v>40</v>
      </c>
      <c r="B27" s="6"/>
      <c r="C27" s="6"/>
      <c r="D27" s="6"/>
      <c r="E27" s="6"/>
    </row>
    <row r="28" spans="1:5" x14ac:dyDescent="0.25">
      <c r="A28" s="6" t="s">
        <v>41</v>
      </c>
      <c r="B28" s="6"/>
      <c r="C28" s="6"/>
      <c r="D28" s="6"/>
      <c r="E28" s="6"/>
    </row>
    <row r="30" spans="1:5" x14ac:dyDescent="0.25">
      <c r="A30" s="11" t="s">
        <v>38</v>
      </c>
      <c r="B30" s="11"/>
      <c r="C30" s="11"/>
      <c r="D30" s="11"/>
      <c r="E30" s="11"/>
    </row>
  </sheetData>
  <mergeCells count="14">
    <mergeCell ref="A30:E30"/>
    <mergeCell ref="A9:B9"/>
    <mergeCell ref="A23:B23"/>
    <mergeCell ref="A28:E28"/>
    <mergeCell ref="A27:E27"/>
    <mergeCell ref="A7:E7"/>
    <mergeCell ref="A4:E4"/>
    <mergeCell ref="A25:E25"/>
    <mergeCell ref="A26:E26"/>
    <mergeCell ref="A1:E1"/>
    <mergeCell ref="A2:E2"/>
    <mergeCell ref="A3:E3"/>
    <mergeCell ref="A5:E5"/>
    <mergeCell ref="A6:E6"/>
  </mergeCells>
  <pageMargins left="0.51181102362204722" right="0.11811023622047245" top="0" bottom="0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2015-02-26T08:26:31Z</dcterms:modified>
</cp:coreProperties>
</file>