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3" i="1" l="1"/>
  <c r="C23" i="1"/>
  <c r="C24" i="1" s="1"/>
</calcChain>
</file>

<file path=xl/sharedStrings.xml><?xml version="1.0" encoding="utf-8"?>
<sst xmlns="http://schemas.openxmlformats.org/spreadsheetml/2006/main" count="38" uniqueCount="38">
  <si>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</si>
  <si>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</si>
  <si>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</si>
  <si>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</si>
  <si>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</si>
  <si>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</si>
  <si>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</si>
  <si>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Остаток на 01.01.2013г.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</si>
  <si>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</si>
  <si>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</si>
  <si>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</si>
  <si>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</si>
  <si>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</si>
  <si>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</si>
  <si>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</si>
  <si>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</si>
  <si>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</si>
  <si>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</si>
  <si>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</si>
  <si>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</si>
  <si>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</si>
  <si>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ООО "УК Сейм" за 2013год</t>
  </si>
  <si>
    <t>Начисляемая площадь дома - 1469,09м2</t>
  </si>
  <si>
    <t>Ежемесячный предпологаемый сбор по статье "Текущий ремонт"при 100% оплате коммунальных платежей должен составлять 1469,09  х 2,60= 3819,63  рублей</t>
  </si>
  <si>
    <t>Остаток на 01.01.2014г.</t>
  </si>
  <si>
    <t>4358,00-ремонт системы отопления  с заменой трубы-10,5м.п.; крана трехходового д-15мм=5шт,вентиля д-25мм=1шт.,врезок под манометры,термометры-4шт.</t>
  </si>
  <si>
    <t>6614,00-ремонт кровли (кв.51,54)=43,1м2</t>
  </si>
  <si>
    <t>1039-ремонт системы ГВС и ХВС с заменой трубы д-15мм=3м.п. (кв.36);                                                                                    12604-ремонт системы ХВС,ГВС с заменой кранов шаровых д-15мм=3шт, д-20мм=3шт (кв.1,38); ремонт системы ХВС с заменой трубы-6,5м.п.,Ремонт системы ГВС,отопление -6м.п. (подвал, кв.38)</t>
  </si>
  <si>
    <t>1506-ремонт канализационного стояка с заменой трубы-1м.п.(кв.58) ремонт системы канализации с заменой трубы-0,25м.п.(подвал)</t>
  </si>
  <si>
    <t>2579-остекление оконных рам на л/клетках (2,3,5эт,4этаж балкон)-3,14м2</t>
  </si>
  <si>
    <t>2207-остекление оконных рам выхода на балкон-2,7м2</t>
  </si>
  <si>
    <t>Генеральный директор                                             В.В.Дроздов</t>
  </si>
  <si>
    <t>о расходовании денежных средств для жилого дома № 29 кор.1   по пр.Кулакова</t>
  </si>
  <si>
    <t xml:space="preserve">1. Текущий ремонт: </t>
  </si>
  <si>
    <t xml:space="preserve">2. Содержание жилья: </t>
  </si>
  <si>
    <t>Начислено: 24563,66 рублей</t>
  </si>
  <si>
    <t>Собрано с населения: 22309,92 рублей</t>
  </si>
  <si>
    <t>3. Задолженность жильцов за жилищно-коммунальные услуги на 01.02.2014г. - 31956,50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</si>
</sst>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13" workbookViewId="0">
      <selection activeCell="D34" sqref="D34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1" customWidth="1"/>
  </cols>
  <sheetData>
    <row r="1" spans="1:5" ht="23.25" x14ac:dyDescent="0.35">
      <c r="A1" s="7" t="s">
        <v>0</v>
      </c>
      <c r="B1" s="7"/>
      <c r="C1" s="7"/>
      <c r="D1" s="7"/>
      <c r="E1" s="7"/>
    </row>
    <row r="2" spans="1:5" ht="23.25" x14ac:dyDescent="0.35">
      <c r="A2" s="8" t="s">
        <v>21</v>
      </c>
      <c r="B2" s="8"/>
      <c r="C2" s="8"/>
      <c r="D2" s="8"/>
      <c r="E2" s="8"/>
    </row>
    <row r="3" spans="1:5" ht="27.75" customHeight="1" x14ac:dyDescent="0.25">
      <c r="A3" s="9" t="s">
        <v>32</v>
      </c>
      <c r="B3" s="9"/>
      <c r="C3" s="9"/>
      <c r="D3" s="9"/>
      <c r="E3" s="9"/>
    </row>
    <row r="4" spans="1:5" x14ac:dyDescent="0.25">
      <c r="A4" s="12" t="s">
        <v>33</v>
      </c>
      <c r="B4" s="12"/>
      <c r="C4" s="12"/>
      <c r="D4" s="12"/>
      <c r="E4" s="12"/>
    </row>
    <row r="5" spans="1:5" x14ac:dyDescent="0.25">
      <c r="A5" s="10" t="s">
        <v>22</v>
      </c>
      <c r="B5" s="10"/>
      <c r="C5" s="10"/>
      <c r="D5" s="10"/>
      <c r="E5" s="10"/>
    </row>
    <row r="6" spans="1:5" ht="29.25" customHeight="1" x14ac:dyDescent="0.25">
      <c r="A6" s="11" t="s">
        <v>1</v>
      </c>
      <c r="B6" s="11"/>
      <c r="C6" s="11"/>
      <c r="D6" s="11"/>
      <c r="E6" s="11"/>
    </row>
    <row r="7" spans="1:5" ht="34.5" customHeight="1" x14ac:dyDescent="0.25">
      <c r="A7" s="11" t="s">
        <v>23</v>
      </c>
      <c r="B7" s="11"/>
      <c r="C7" s="11"/>
      <c r="D7" s="11"/>
      <c r="E7" s="11"/>
    </row>
    <row r="9" spans="1:5" ht="60" x14ac:dyDescent="0.25">
      <c r="A9" s="1" t="s">
        <v>2</v>
      </c>
      <c r="B9" s="2" t="s">
        <v>3</v>
      </c>
      <c r="C9" s="2" t="s">
        <v>4</v>
      </c>
      <c r="D9" s="2" t="s">
        <v>5</v>
      </c>
      <c r="E9" s="1" t="s">
        <v>6</v>
      </c>
    </row>
    <row r="10" spans="1:5" ht="33" customHeight="1" x14ac:dyDescent="0.25">
      <c r="A10" s="5" t="s">
        <v>7</v>
      </c>
      <c r="B10" s="6"/>
      <c r="C10" s="1"/>
      <c r="D10" s="1"/>
      <c r="E10" s="1"/>
    </row>
    <row r="11" spans="1:5" x14ac:dyDescent="0.25">
      <c r="A11" s="1">
        <v>1</v>
      </c>
      <c r="B11" s="3" t="s">
        <v>9</v>
      </c>
      <c r="C11" s="1"/>
      <c r="D11" s="1"/>
      <c r="E11" s="1"/>
    </row>
    <row r="12" spans="1:5" ht="90" x14ac:dyDescent="0.25">
      <c r="A12" s="1">
        <v>2</v>
      </c>
      <c r="B12" s="3" t="s">
        <v>10</v>
      </c>
      <c r="C12" s="1"/>
      <c r="D12" s="1">
        <v>13643</v>
      </c>
      <c r="E12" s="2" t="s">
        <v>27</v>
      </c>
    </row>
    <row r="13" spans="1:5" x14ac:dyDescent="0.25">
      <c r="A13" s="1">
        <v>3</v>
      </c>
      <c r="B13" s="3" t="s">
        <v>11</v>
      </c>
      <c r="C13" s="1">
        <v>3053.96</v>
      </c>
      <c r="D13" s="1"/>
      <c r="E13" s="1"/>
    </row>
    <row r="14" spans="1:5" x14ac:dyDescent="0.25">
      <c r="A14" s="1">
        <v>4</v>
      </c>
      <c r="B14" s="3" t="s">
        <v>12</v>
      </c>
      <c r="C14" s="1">
        <v>3763.15</v>
      </c>
      <c r="D14" s="1"/>
      <c r="E14" s="1"/>
    </row>
    <row r="15" spans="1:5" x14ac:dyDescent="0.25">
      <c r="A15" s="1">
        <v>5</v>
      </c>
      <c r="B15" s="3" t="s">
        <v>13</v>
      </c>
      <c r="C15" s="1">
        <v>3707.79</v>
      </c>
      <c r="D15" s="1"/>
      <c r="E15" s="1"/>
    </row>
    <row r="16" spans="1:5" x14ac:dyDescent="0.25">
      <c r="A16" s="1">
        <v>6</v>
      </c>
      <c r="B16" s="3" t="s">
        <v>14</v>
      </c>
      <c r="C16" s="1">
        <v>3677.64</v>
      </c>
      <c r="D16" s="1"/>
      <c r="E16" s="1"/>
    </row>
    <row r="17" spans="1:5" x14ac:dyDescent="0.25">
      <c r="A17" s="1">
        <v>7</v>
      </c>
      <c r="B17" s="3" t="s">
        <v>15</v>
      </c>
      <c r="C17" s="1">
        <v>3672.67</v>
      </c>
      <c r="D17" s="1"/>
      <c r="E17" s="1"/>
    </row>
    <row r="18" spans="1:5" ht="60" x14ac:dyDescent="0.25">
      <c r="A18" s="1">
        <v>8</v>
      </c>
      <c r="B18" s="3" t="s">
        <v>16</v>
      </c>
      <c r="C18" s="1">
        <v>4230.7299999999996</v>
      </c>
      <c r="D18" s="1">
        <v>4358</v>
      </c>
      <c r="E18" s="2" t="s">
        <v>25</v>
      </c>
    </row>
    <row r="19" spans="1:5" x14ac:dyDescent="0.25">
      <c r="A19" s="1">
        <v>9</v>
      </c>
      <c r="B19" s="3" t="s">
        <v>17</v>
      </c>
      <c r="C19" s="1">
        <v>3280.65</v>
      </c>
      <c r="D19" s="1">
        <v>6614</v>
      </c>
      <c r="E19" s="2" t="s">
        <v>26</v>
      </c>
    </row>
    <row r="20" spans="1:5" ht="45" x14ac:dyDescent="0.25">
      <c r="A20" s="1">
        <v>10</v>
      </c>
      <c r="B20" s="3" t="s">
        <v>18</v>
      </c>
      <c r="C20" s="1">
        <v>4141.22</v>
      </c>
      <c r="D20" s="1">
        <v>1506</v>
      </c>
      <c r="E20" s="2" t="s">
        <v>28</v>
      </c>
    </row>
    <row r="21" spans="1:5" ht="30" x14ac:dyDescent="0.25">
      <c r="A21" s="1">
        <v>11</v>
      </c>
      <c r="B21" s="3" t="s">
        <v>19</v>
      </c>
      <c r="C21" s="1">
        <v>3570.4</v>
      </c>
      <c r="D21" s="1">
        <v>2579</v>
      </c>
      <c r="E21" s="2" t="s">
        <v>29</v>
      </c>
    </row>
    <row r="22" spans="1:5" x14ac:dyDescent="0.25">
      <c r="A22" s="1">
        <v>12</v>
      </c>
      <c r="B22" s="3" t="s">
        <v>20</v>
      </c>
      <c r="C22" s="1">
        <v>4836.13</v>
      </c>
      <c r="D22" s="1">
        <v>2207</v>
      </c>
      <c r="E22" s="1" t="s">
        <v>30</v>
      </c>
    </row>
    <row r="23" spans="1:5" x14ac:dyDescent="0.25">
      <c r="A23" s="1"/>
      <c r="B23" s="3" t="s">
        <v>8</v>
      </c>
      <c r="C23" s="1">
        <f>SUM(C11:C22)</f>
        <v>37934.339999999997</v>
      </c>
      <c r="D23" s="1">
        <f>SUM(D11:D22)</f>
        <v>30907</v>
      </c>
      <c r="E23" s="1"/>
    </row>
    <row r="24" spans="1:5" ht="30" customHeight="1" x14ac:dyDescent="0.25">
      <c r="A24" s="5" t="s">
        <v>24</v>
      </c>
      <c r="B24" s="6"/>
      <c r="C24" s="1">
        <f>C23-D23</f>
        <v>7027.3399999999965</v>
      </c>
      <c r="D24" s="1"/>
      <c r="E24" s="1"/>
    </row>
    <row r="26" spans="1:5" x14ac:dyDescent="0.25">
      <c r="A26" s="12" t="s">
        <v>34</v>
      </c>
      <c r="B26" s="12"/>
      <c r="C26" s="12"/>
      <c r="D26" s="12"/>
      <c r="E26" s="12"/>
    </row>
    <row r="27" spans="1:5" x14ac:dyDescent="0.25">
      <c r="A27" s="10" t="s">
        <v>35</v>
      </c>
      <c r="B27" s="10"/>
      <c r="C27" s="10"/>
      <c r="D27" s="10"/>
      <c r="E27" s="10"/>
    </row>
    <row r="28" spans="1:5" x14ac:dyDescent="0.25">
      <c r="A28" s="10" t="s">
        <v>36</v>
      </c>
      <c r="B28" s="10"/>
      <c r="C28" s="10"/>
      <c r="D28" s="10"/>
      <c r="E28" s="10"/>
    </row>
    <row r="29" spans="1:5" x14ac:dyDescent="0.25">
      <c r="A29" s="12" t="s">
        <v>37</v>
      </c>
      <c r="B29" s="12"/>
      <c r="C29" s="12"/>
      <c r="D29" s="12"/>
      <c r="E29" s="12"/>
    </row>
    <row r="32" spans="1:5" x14ac:dyDescent="0.25">
      <c r="A32" s="4" t="s">
        <v>31</v>
      </c>
      <c r="B32" s="4"/>
      <c r="C32" s="4"/>
      <c r="D32" s="4"/>
      <c r="E32" s="4"/>
    </row>
  </sheetData>
  <mergeCells count="14">
    <mergeCell ref="A32:E32"/>
    <mergeCell ref="A10:B10"/>
    <mergeCell ref="A24:B24"/>
    <mergeCell ref="A1:E1"/>
    <mergeCell ref="A2:E2"/>
    <mergeCell ref="A3:E3"/>
    <mergeCell ref="A5:E5"/>
    <mergeCell ref="A6:E6"/>
    <mergeCell ref="A7:E7"/>
    <mergeCell ref="A4:E4"/>
    <mergeCell ref="A26:E26"/>
    <mergeCell ref="A27:E27"/>
    <mergeCell ref="A28:E28"/>
    <mergeCell ref="A29:E29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2014-02-27T06:38:42Z</dcterms:modified>
</cp:coreProperties>
</file>