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C23" i="1" s="1"/>
  <c r="D22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<sst xmlns="http://schemas.openxmlformats.org/spreadsheetml/2006/main" count="37" uniqueCount="37">
  <si>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</si>
  <si>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</si>
  <si>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</si>
  <si>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</si>
  <si>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</si>
  <si>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</si>
  <si>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</si>
  <si>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</si>
  <si>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</si>
  <si>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</si>
  <si>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</si>
  <si>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</si>
  <si>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</si>
  <si>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</si>
  <si>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</si>
  <si>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</si>
  <si>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</si>
  <si>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</si>
  <si>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</si>
  <si>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</si>
  <si>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</si>
  <si>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6 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</si>
  <si>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</si>
  <si>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</si>
  <si>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</si>
  <si>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</si>
  <si>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7101-ремонт системы ГВС с заменой кранов шаровых д-15мм=3шт, д-20мм=1шт,д-25мм=1шт,врезка=1шт.</t>
  </si>
  <si>
    <t xml:space="preserve">19009-ремонт кровли (кв.59,27,74,73,72,57)=129,3м2;                 9836-ремонт канализационного стояка с заменой трубы=8 м.п.; ремонт системы ХВС и ГВС с устройством врезок - 2шт. </t>
  </si>
  <si>
    <t xml:space="preserve">3418-ремонт системы ГВС с заменой трубы-2м.п.(кв.26).                                                                                                                                              11591,23-установка ОПУ ХВС-1шт.
</t>
  </si>
  <si>
    <t>1763-ремонт канализационного стояка с заменой трубы-1м.п.(кв.43); ремонт стояка ХВС с заменой трубы-2м.п.</t>
  </si>
  <si>
    <t>4220-ремонт стояков ГВС и ХВС с заменой трубы-0,5м.п.; крана шарового д-15мм=2шт.,ремонт канализационного стояка с заменой трубы-3м.п. (кв.34);                                                                                                            42096-ремонт подъезда № 2.</t>
  </si>
  <si>
    <r>
      <t xml:space="preserve">5837-ремонт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50мм=1шт, трубы-6м.(подвал 4под.);                                   119518-ремонт поэтажных щитков-30шт.</t>
    </r>
  </si>
  <si>
    <t>Начисляемая площадь дома - 4362,9м2</t>
  </si>
  <si>
    <t>Ежемесячный предпологаемый сбор по статье "Текущий ремонт"при 100% оплате коммунальных платежей должен составлять 4362,9  х 2,60=  11343,54 рублей</t>
  </si>
  <si>
    <t>Генеральный директор                                             В.В.Дроздов</t>
  </si>
  <si>
    <t>3. Задолженность жильцов за жилищно-коммунальные услуги на 01.02.2015г. - 77413 руб. 91 коп.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</si>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</sst>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wrapText="1" shrinkToFi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9" workbookViewId="0">
      <selection activeCell="A25" sqref="A25:E2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24</v>
      </c>
      <c r="B2" s="12"/>
      <c r="C2" s="12"/>
      <c r="D2" s="12"/>
      <c r="E2" s="12"/>
    </row>
    <row r="3" spans="1:5" ht="15.75" customHeight="1" x14ac:dyDescent="0.25">
      <c r="A3" s="13" t="s">
        <v>21</v>
      </c>
      <c r="B3" s="13"/>
      <c r="C3" s="13"/>
      <c r="D3" s="13"/>
      <c r="E3" s="13"/>
    </row>
    <row r="4" spans="1:5" x14ac:dyDescent="0.25">
      <c r="A4" s="10" t="s">
        <v>22</v>
      </c>
      <c r="B4" s="10"/>
      <c r="C4" s="10"/>
      <c r="D4" s="10"/>
      <c r="E4" s="10"/>
    </row>
    <row r="5" spans="1:5" x14ac:dyDescent="0.25">
      <c r="A5" s="14" t="s">
        <v>32</v>
      </c>
      <c r="B5" s="14"/>
      <c r="C5" s="14"/>
      <c r="D5" s="14"/>
      <c r="E5" s="14"/>
    </row>
    <row r="6" spans="1:5" ht="29.25" customHeight="1" x14ac:dyDescent="0.25">
      <c r="A6" s="15" t="s">
        <v>1</v>
      </c>
      <c r="B6" s="15"/>
      <c r="C6" s="15"/>
      <c r="D6" s="15"/>
      <c r="E6" s="15"/>
    </row>
    <row r="7" spans="1:5" ht="34.5" customHeight="1" x14ac:dyDescent="0.25">
      <c r="A7" s="15" t="s">
        <v>33</v>
      </c>
      <c r="B7" s="15"/>
      <c r="C7" s="15"/>
      <c r="D7" s="15"/>
      <c r="E7" s="15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8" t="s">
        <v>20</v>
      </c>
      <c r="B9" s="9"/>
      <c r="C9" s="1">
        <v>81461.02</v>
      </c>
      <c r="D9" s="1"/>
      <c r="E9" s="1"/>
    </row>
    <row r="10" spans="1:5" ht="45" x14ac:dyDescent="0.25">
      <c r="A10" s="1">
        <v>1</v>
      </c>
      <c r="B10" s="3" t="s">
        <v>8</v>
      </c>
      <c r="C10" s="1">
        <v>10625.19</v>
      </c>
      <c r="D10" s="1">
        <v>7101</v>
      </c>
      <c r="E10" s="2" t="s">
        <v>26</v>
      </c>
    </row>
    <row r="11" spans="1:5" x14ac:dyDescent="0.25">
      <c r="A11" s="1">
        <v>2</v>
      </c>
      <c r="B11" s="3" t="s">
        <v>9</v>
      </c>
      <c r="C11" s="1">
        <v>10683.2</v>
      </c>
      <c r="D11" s="1"/>
      <c r="E11" s="5"/>
    </row>
    <row r="12" spans="1:5" ht="60" x14ac:dyDescent="0.25">
      <c r="A12" s="1">
        <v>3</v>
      </c>
      <c r="B12" s="3" t="s">
        <v>10</v>
      </c>
      <c r="C12" s="1">
        <v>10412.540000000001</v>
      </c>
      <c r="D12" s="1">
        <v>15009.23</v>
      </c>
      <c r="E12" s="2" t="s">
        <v>28</v>
      </c>
    </row>
    <row r="13" spans="1:5" x14ac:dyDescent="0.25">
      <c r="A13" s="1">
        <v>4</v>
      </c>
      <c r="B13" s="3" t="s">
        <v>11</v>
      </c>
      <c r="C13" s="1">
        <v>9966.2900000000009</v>
      </c>
      <c r="D13" s="1"/>
      <c r="E13" s="2"/>
    </row>
    <row r="14" spans="1:5" ht="60" x14ac:dyDescent="0.25">
      <c r="A14" s="1">
        <v>5</v>
      </c>
      <c r="B14" s="3" t="s">
        <v>12</v>
      </c>
      <c r="C14" s="1">
        <v>10706.03</v>
      </c>
      <c r="D14" s="1">
        <v>28845</v>
      </c>
      <c r="E14" s="2" t="s">
        <v>27</v>
      </c>
    </row>
    <row r="15" spans="1:5" ht="45" x14ac:dyDescent="0.25">
      <c r="A15" s="1">
        <v>6</v>
      </c>
      <c r="B15" s="3" t="s">
        <v>13</v>
      </c>
      <c r="C15" s="1">
        <v>9970.8700000000008</v>
      </c>
      <c r="D15" s="1">
        <v>1763</v>
      </c>
      <c r="E15" s="2" t="s">
        <v>29</v>
      </c>
    </row>
    <row r="16" spans="1:5" ht="75" x14ac:dyDescent="0.25">
      <c r="A16" s="1">
        <v>7</v>
      </c>
      <c r="B16" s="3" t="s">
        <v>14</v>
      </c>
      <c r="C16" s="1">
        <v>10968.92</v>
      </c>
      <c r="D16" s="1">
        <v>46316</v>
      </c>
      <c r="E16" s="2" t="s">
        <v>30</v>
      </c>
    </row>
    <row r="17" spans="1:5" x14ac:dyDescent="0.25">
      <c r="A17" s="1">
        <v>8</v>
      </c>
      <c r="B17" s="3" t="s">
        <v>15</v>
      </c>
      <c r="C17" s="1">
        <v>10701.1</v>
      </c>
      <c r="D17" s="1"/>
      <c r="E17" s="2"/>
    </row>
    <row r="18" spans="1:5" x14ac:dyDescent="0.25">
      <c r="A18" s="1">
        <v>9</v>
      </c>
      <c r="B18" s="3" t="s">
        <v>16</v>
      </c>
      <c r="C18" s="1">
        <v>10823.05</v>
      </c>
      <c r="D18" s="1"/>
      <c r="E18" s="2"/>
    </row>
    <row r="19" spans="1:5" x14ac:dyDescent="0.25">
      <c r="A19" s="1">
        <v>10</v>
      </c>
      <c r="B19" s="3" t="s">
        <v>17</v>
      </c>
      <c r="C19" s="4">
        <v>12269.6</v>
      </c>
      <c r="D19" s="1"/>
      <c r="E19" s="1"/>
    </row>
    <row r="20" spans="1:5" ht="45" x14ac:dyDescent="0.25">
      <c r="A20" s="1">
        <v>11</v>
      </c>
      <c r="B20" s="3" t="s">
        <v>18</v>
      </c>
      <c r="C20" s="1">
        <v>10022.52</v>
      </c>
      <c r="D20" s="1">
        <v>125355</v>
      </c>
      <c r="E20" s="2" t="s">
        <v>31</v>
      </c>
    </row>
    <row r="21" spans="1:5" x14ac:dyDescent="0.25">
      <c r="A21" s="1">
        <v>12</v>
      </c>
      <c r="B21" s="3" t="s">
        <v>19</v>
      </c>
      <c r="C21" s="1">
        <v>10626.21</v>
      </c>
      <c r="D21" s="1"/>
      <c r="E21" s="2"/>
    </row>
    <row r="22" spans="1:5" x14ac:dyDescent="0.25">
      <c r="A22" s="1"/>
      <c r="B22" s="3" t="s">
        <v>7</v>
      </c>
      <c r="C22" s="1">
        <f>SUM(C10:C21)</f>
        <v>127775.52000000002</v>
      </c>
      <c r="D22" s="1">
        <f>SUM(D10:D21)</f>
        <v>224389.22999999998</v>
      </c>
      <c r="E22" s="1"/>
    </row>
    <row r="23" spans="1:5" ht="30" customHeight="1" x14ac:dyDescent="0.25">
      <c r="A23" s="8" t="s">
        <v>25</v>
      </c>
      <c r="B23" s="9"/>
      <c r="C23" s="1">
        <f>C9+C22-D22</f>
        <v>-15152.689999999944</v>
      </c>
      <c r="D23" s="1"/>
      <c r="E23" s="1"/>
    </row>
    <row r="24" spans="1:5" x14ac:dyDescent="0.25">
      <c r="A24" s="10" t="s">
        <v>23</v>
      </c>
      <c r="B24" s="10"/>
      <c r="C24" s="10"/>
      <c r="D24" s="10"/>
      <c r="E24" s="10"/>
    </row>
    <row r="25" spans="1:5" x14ac:dyDescent="0.25">
      <c r="A25" s="14" t="s">
        <v>36</v>
      </c>
      <c r="B25" s="14"/>
      <c r="C25" s="14"/>
      <c r="D25" s="14"/>
      <c r="E25" s="14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10" t="s">
        <v>35</v>
      </c>
      <c r="B28" s="10"/>
      <c r="C28" s="10"/>
      <c r="D28" s="10"/>
      <c r="E28" s="10"/>
    </row>
    <row r="30" spans="1:5" x14ac:dyDescent="0.25">
      <c r="A30" s="7" t="s">
        <v>34</v>
      </c>
      <c r="B30" s="7"/>
      <c r="C30" s="7"/>
      <c r="D30" s="7"/>
      <c r="E30" s="7"/>
    </row>
  </sheetData>
  <mergeCells count="13">
    <mergeCell ref="A30:E30"/>
    <mergeCell ref="A9:B9"/>
    <mergeCell ref="A23:B23"/>
    <mergeCell ref="A28:E28"/>
    <mergeCell ref="A1:E1"/>
    <mergeCell ref="A2:E2"/>
    <mergeCell ref="A3:E3"/>
    <mergeCell ref="A5:E5"/>
    <mergeCell ref="A6:E6"/>
    <mergeCell ref="A7:E7"/>
    <mergeCell ref="A4:E4"/>
    <mergeCell ref="A24:E24"/>
    <mergeCell ref="A25:E25"/>
  </mergeCells>
  <pageMargins left="0.51181102362204722" right="0.11811023622047245" top="0.35433070866141736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2015-03-03T08:31:58Z</dcterms:modified>
</cp:coreProperties>
</file>