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<sst xmlns="http://schemas.openxmlformats.org/spreadsheetml/2006/main" count="39" uniqueCount="39">
  <si>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</si>
  <si>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</si>
  <si>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</si>
  <si>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</si>
  <si>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</si>
  <si>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</si>
  <si>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</si>
  <si>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</si>
  <si>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</si>
  <si>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</si>
  <si>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</si>
  <si>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</si>
  <si>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</si>
  <si>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</si>
  <si>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</si>
  <si>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</si>
  <si>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</si>
  <si>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</si>
  <si>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</si>
  <si>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</si>
  <si>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</si>
  <si>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 47-а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</si>
  <si>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</si>
  <si>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</si>
  <si>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</si>
  <si>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</si>
  <si>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>5615-ремонт системы ГВС с заменой трубы-3,5м.п. крана шарового д-15мм=3шт, д-20мм-1шт, врезка-1шт.,                                                                                                                 44206-ремонт подъезда под.№3</t>
  </si>
  <si>
    <t>831-замена эл.счетчика "Меркурий 201"(кв.58)-1шт.                11228,60-установка ОПУ ХВС-1шт.</t>
  </si>
  <si>
    <t>154054-ремонт трубопровода ГВС с заменой трубы-139 м.п., кранов шаровых-37шт.</t>
  </si>
  <si>
    <t>1961-ремонт канализационной системы с заменой трубы-1,5м.п.</t>
  </si>
  <si>
    <t>1949-ремонт электроснабжения с заменой провода=12м.п., светильника-1шт,выключателя-1шт. (под.№2)</t>
  </si>
  <si>
    <t>360-ремонт системы ХВС с заменой крана шарового д-15мм=1шт.</t>
  </si>
  <si>
    <t>7301-смена светильника=1шт, выключателя=1шт, эл. провода=10шт.(4под.)</t>
  </si>
  <si>
    <r>
      <t xml:space="preserve">2976-ремонт системы отопления с заменой кранов шаровых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15мм=2шт,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20мм=1шт"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25мм=1шт., (подвал, кв.32),ремонт системы ГВС с заменой трубы-3м.п.(кв.54);                                                                                                  120645-ремонт электрощитков (1-6под.)=30шт.</t>
    </r>
  </si>
  <si>
    <t>Начисляемая площадь дома - 4415,40м2</t>
  </si>
  <si>
    <t>Ежемесячный предпологаемый сбор по статье "Текущий ремонт"при 100% оплате коммунальных платежей должен составлять  4415,40  х 2,60= 11480,04  рублей</t>
  </si>
  <si>
    <t xml:space="preserve">Генеральный директор                                                   В.В.Дроздов                  </t>
  </si>
  <si>
    <t>Собрано с населения: 89 787 руб. 01 коп.</t>
  </si>
  <si>
    <t>3.Задолженность жильцов за жилищно-коммунальные услуги на 01.02.2015г. - 48145 руб. 29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</si>
</sst>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6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15" customHeight="1" x14ac:dyDescent="0.25">
      <c r="A4" s="12" t="s">
        <v>21</v>
      </c>
      <c r="B4" s="12"/>
      <c r="C4" s="12"/>
      <c r="D4" s="12"/>
      <c r="E4" s="12"/>
    </row>
    <row r="5" spans="1:5" x14ac:dyDescent="0.25">
      <c r="A5" s="9" t="s">
        <v>22</v>
      </c>
      <c r="B5" s="9"/>
      <c r="C5" s="9"/>
      <c r="D5" s="9"/>
      <c r="E5" s="9"/>
    </row>
    <row r="6" spans="1:5" x14ac:dyDescent="0.25">
      <c r="A6" s="13" t="s">
        <v>34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35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161228.6</v>
      </c>
      <c r="D11" s="1"/>
      <c r="E11" s="1"/>
    </row>
    <row r="12" spans="1:5" ht="60" x14ac:dyDescent="0.25">
      <c r="A12" s="1">
        <v>1</v>
      </c>
      <c r="B12" s="3" t="s">
        <v>8</v>
      </c>
      <c r="C12" s="1">
        <v>12562.95</v>
      </c>
      <c r="D12" s="1">
        <v>49821</v>
      </c>
      <c r="E12" s="2" t="s">
        <v>26</v>
      </c>
    </row>
    <row r="13" spans="1:5" x14ac:dyDescent="0.25">
      <c r="A13" s="1">
        <v>2</v>
      </c>
      <c r="B13" s="3" t="s">
        <v>9</v>
      </c>
      <c r="C13" s="1">
        <v>16720.919999999998</v>
      </c>
      <c r="D13" s="1"/>
      <c r="E13" s="1"/>
    </row>
    <row r="14" spans="1:5" ht="30" x14ac:dyDescent="0.25">
      <c r="A14" s="1">
        <v>3</v>
      </c>
      <c r="B14" s="3" t="s">
        <v>10</v>
      </c>
      <c r="C14" s="1">
        <v>12365.11</v>
      </c>
      <c r="D14" s="4">
        <v>12059.6</v>
      </c>
      <c r="E14" s="2" t="s">
        <v>27</v>
      </c>
    </row>
    <row r="15" spans="1:5" ht="30" x14ac:dyDescent="0.25">
      <c r="A15" s="1">
        <v>4</v>
      </c>
      <c r="B15" s="3" t="s">
        <v>11</v>
      </c>
      <c r="C15" s="1">
        <v>12097.51</v>
      </c>
      <c r="D15" s="1">
        <v>154054</v>
      </c>
      <c r="E15" s="2" t="s">
        <v>28</v>
      </c>
    </row>
    <row r="16" spans="1:5" ht="30" x14ac:dyDescent="0.25">
      <c r="A16" s="1">
        <v>5</v>
      </c>
      <c r="B16" s="3" t="s">
        <v>12</v>
      </c>
      <c r="C16" s="1">
        <v>13192.23</v>
      </c>
      <c r="D16" s="1">
        <v>1961</v>
      </c>
      <c r="E16" s="2" t="s">
        <v>29</v>
      </c>
    </row>
    <row r="17" spans="1:5" ht="45" x14ac:dyDescent="0.25">
      <c r="A17" s="1">
        <v>6</v>
      </c>
      <c r="B17" s="3" t="s">
        <v>13</v>
      </c>
      <c r="C17" s="4">
        <v>9612</v>
      </c>
      <c r="D17" s="1">
        <v>1949</v>
      </c>
      <c r="E17" s="2" t="s">
        <v>30</v>
      </c>
    </row>
    <row r="18" spans="1:5" ht="30" x14ac:dyDescent="0.25">
      <c r="A18" s="1">
        <v>7</v>
      </c>
      <c r="B18" s="3" t="s">
        <v>14</v>
      </c>
      <c r="C18" s="1">
        <v>14739.99</v>
      </c>
      <c r="D18" s="1">
        <v>360</v>
      </c>
      <c r="E18" s="2" t="s">
        <v>31</v>
      </c>
    </row>
    <row r="19" spans="1:5" x14ac:dyDescent="0.25">
      <c r="A19" s="1">
        <v>8</v>
      </c>
      <c r="B19" s="3" t="s">
        <v>15</v>
      </c>
      <c r="C19" s="1">
        <v>13251.06</v>
      </c>
      <c r="D19" s="1"/>
      <c r="E19" s="1"/>
    </row>
    <row r="20" spans="1:5" x14ac:dyDescent="0.25">
      <c r="A20" s="1">
        <v>9</v>
      </c>
      <c r="B20" s="3" t="s">
        <v>16</v>
      </c>
      <c r="C20" s="1">
        <v>11615.99</v>
      </c>
      <c r="D20" s="1"/>
      <c r="E20" s="2"/>
    </row>
    <row r="21" spans="1:5" ht="75" x14ac:dyDescent="0.25">
      <c r="A21" s="1">
        <v>10</v>
      </c>
      <c r="B21" s="3" t="s">
        <v>17</v>
      </c>
      <c r="C21" s="4">
        <v>13332.76</v>
      </c>
      <c r="D21" s="1">
        <v>123621</v>
      </c>
      <c r="E21" s="2" t="s">
        <v>33</v>
      </c>
    </row>
    <row r="22" spans="1:5" ht="30" x14ac:dyDescent="0.25">
      <c r="A22" s="1">
        <v>11</v>
      </c>
      <c r="B22" s="3" t="s">
        <v>18</v>
      </c>
      <c r="C22" s="1">
        <v>12920.19</v>
      </c>
      <c r="D22" s="1">
        <v>7301</v>
      </c>
      <c r="E22" s="2" t="s">
        <v>32</v>
      </c>
    </row>
    <row r="23" spans="1:5" x14ac:dyDescent="0.25">
      <c r="A23" s="1">
        <v>12</v>
      </c>
      <c r="B23" s="3" t="s">
        <v>19</v>
      </c>
      <c r="C23" s="1">
        <v>12521.71</v>
      </c>
      <c r="D23" s="1"/>
      <c r="E23" s="2"/>
    </row>
    <row r="24" spans="1:5" x14ac:dyDescent="0.25">
      <c r="A24" s="1"/>
      <c r="B24" s="3" t="s">
        <v>7</v>
      </c>
      <c r="C24" s="1">
        <f>SUM(C12:C23)</f>
        <v>154932.41999999998</v>
      </c>
      <c r="D24" s="1">
        <f>SUM(D12:D23)</f>
        <v>351126.6</v>
      </c>
      <c r="E24" s="1"/>
    </row>
    <row r="25" spans="1:5" ht="30" customHeight="1" x14ac:dyDescent="0.25">
      <c r="A25" s="7" t="s">
        <v>25</v>
      </c>
      <c r="B25" s="8"/>
      <c r="C25" s="1">
        <f>C11+C24-D24</f>
        <v>-34965.579999999958</v>
      </c>
      <c r="D25" s="1"/>
      <c r="E25" s="1"/>
    </row>
    <row r="27" spans="1:5" x14ac:dyDescent="0.25">
      <c r="A27" s="9" t="s">
        <v>23</v>
      </c>
      <c r="B27" s="9"/>
      <c r="C27" s="9"/>
      <c r="D27" s="9"/>
      <c r="E27" s="9"/>
    </row>
    <row r="28" spans="1:5" x14ac:dyDescent="0.25">
      <c r="A28" s="13" t="s">
        <v>37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38</v>
      </c>
      <c r="B31" s="9"/>
      <c r="C31" s="9"/>
      <c r="D31" s="9"/>
      <c r="E31" s="9"/>
    </row>
    <row r="33" spans="2:5" x14ac:dyDescent="0.25">
      <c r="B33" s="6" t="s">
        <v>36</v>
      </c>
      <c r="C33" s="6"/>
      <c r="D33" s="6"/>
      <c r="E33" s="6"/>
    </row>
  </sheetData>
  <mergeCells count="13">
    <mergeCell ref="B33:E33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2015-02-26T05:53:30Z</dcterms:modified>
</cp:coreProperties>
</file>