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<sst xmlns="http://schemas.openxmlformats.org/spreadsheetml/2006/main" count="40" uniqueCount="40">
  <si>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</si>
  <si>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</si>
  <si>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</si>
  <si>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</si>
  <si>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</si>
  <si>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</si>
  <si>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</si>
  <si>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</si>
  <si>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</si>
  <si>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</si>
  <si>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</si>
  <si>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</si>
  <si>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</si>
  <si>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</si>
  <si>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</si>
  <si>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</si>
  <si>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</si>
  <si>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</si>
  <si>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</si>
  <si>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</si>
  <si>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</si>
  <si>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о расходовании денежных средств  для жилого дома № 47  по ул.Серегина</t>
  </si>
  <si>
    <t>1. Текущий ремонт:</t>
  </si>
  <si>
    <t>2. Содержание жилья:</t>
  </si>
  <si>
    <t>Начисляемая площадь дома - 4418,70 м2</t>
  </si>
  <si>
    <t>Ежемесячный предпологаемый сбор по статье "Текущий ремонт"при 100% оплате коммунальных платежей должен составлять  4418,70  х 2,60= 11488,62  рублей</t>
  </si>
  <si>
    <t>ООО "УК Сейм" за 2014год</t>
  </si>
  <si>
    <t>Остаток на 01.01.2015г.</t>
  </si>
  <si>
    <t>2033- ремонт системы отопления с заменой кранов шаровых д-25мм=1шт, д-15мм=1шт,трубы-1м.п., врезки-1шт</t>
  </si>
  <si>
    <t>10202,34-установка ОПУ ХВС-1шт.</t>
  </si>
  <si>
    <t>360-ремонт системы ХВС с заменой крана шарового д-15мм=1шт.</t>
  </si>
  <si>
    <t>4270-ремонт системы отопления с заменой трубы-2м.п.</t>
  </si>
  <si>
    <r>
      <t xml:space="preserve">6225-ремонт системы отопления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15мм=2шт,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20мм=2шт, ремонт канализационного стояка с заменой трубы-4,5м.п.(кв.87);                                                                                               119718-ремонт поэтажных щитков-30шт.</t>
    </r>
  </si>
  <si>
    <t>48107-обрамление порожек-49,1м.п.,бетонирование порожек-19,1м2(под,1,3,4,5,6);                                                        3705-смена ограждения (3,4под.)=23м.п.</t>
  </si>
  <si>
    <t>4819-замена трубопровода канализации с заменой трубы-6 м.п.(кв.60)</t>
  </si>
  <si>
    <t>Генеральный директор                                             В.В.Дроздов</t>
  </si>
  <si>
    <t>Собрано с населения:  78 468 руб. 34 коп.</t>
  </si>
  <si>
    <t>3. Задолженность жильцов за жилищно-коммунальные услуги на 01.02.2015г. -  83488 руб. 19 коп.</t>
  </si>
  <si>
    <r>
      <t xml:space="preserve">2834-ремонт системы отопления с заменой радиатора-1шт.,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15мм=1шт.(кв.,90, 6под.л/клетка 1 этаж)</t>
    </r>
  </si>
  <si>
    <t>3. Собрано с  интернет-провайдеров: 27400 руб 00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</si>
</sst>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topLeftCell="A16" workbookViewId="0">
      <selection activeCell="C36" sqref="C36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8" t="s">
        <v>0</v>
      </c>
      <c r="B1" s="8"/>
      <c r="C1" s="8"/>
      <c r="D1" s="8"/>
      <c r="E1" s="8"/>
    </row>
    <row r="2" spans="1:5" ht="23.25" x14ac:dyDescent="0.35">
      <c r="A2" s="9" t="s">
        <v>26</v>
      </c>
      <c r="B2" s="9"/>
      <c r="C2" s="9"/>
      <c r="D2" s="9"/>
      <c r="E2" s="9"/>
    </row>
    <row r="4" spans="1:5" ht="27.75" customHeight="1" x14ac:dyDescent="0.25">
      <c r="A4" s="10" t="s">
        <v>21</v>
      </c>
      <c r="B4" s="10"/>
      <c r="C4" s="10"/>
      <c r="D4" s="10"/>
      <c r="E4" s="10"/>
    </row>
    <row r="5" spans="1:5" x14ac:dyDescent="0.25">
      <c r="A5" s="7" t="s">
        <v>22</v>
      </c>
      <c r="B5" s="7"/>
      <c r="C5" s="7"/>
      <c r="D5" s="7"/>
      <c r="E5" s="7"/>
    </row>
    <row r="6" spans="1:5" x14ac:dyDescent="0.25">
      <c r="A6" s="11" t="s">
        <v>24</v>
      </c>
      <c r="B6" s="11"/>
      <c r="C6" s="11"/>
      <c r="D6" s="11"/>
      <c r="E6" s="11"/>
    </row>
    <row r="7" spans="1:5" ht="29.25" customHeight="1" x14ac:dyDescent="0.25">
      <c r="A7" s="12" t="s">
        <v>1</v>
      </c>
      <c r="B7" s="12"/>
      <c r="C7" s="12"/>
      <c r="D7" s="12"/>
      <c r="E7" s="12"/>
    </row>
    <row r="8" spans="1:5" ht="34.5" customHeight="1" x14ac:dyDescent="0.25">
      <c r="A8" s="12" t="s">
        <v>25</v>
      </c>
      <c r="B8" s="12"/>
      <c r="C8" s="12"/>
      <c r="D8" s="12"/>
      <c r="E8" s="12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5" t="s">
        <v>20</v>
      </c>
      <c r="B11" s="6"/>
      <c r="C11" s="1">
        <v>27271.89</v>
      </c>
      <c r="D11" s="1"/>
      <c r="E11" s="1"/>
    </row>
    <row r="12" spans="1:5" x14ac:dyDescent="0.25">
      <c r="A12" s="1">
        <v>1</v>
      </c>
      <c r="B12" s="3" t="s">
        <v>8</v>
      </c>
      <c r="C12" s="1">
        <v>11645.74</v>
      </c>
      <c r="D12" s="1"/>
      <c r="E12" s="1"/>
    </row>
    <row r="13" spans="1:5" ht="45" x14ac:dyDescent="0.25">
      <c r="A13" s="1">
        <v>2</v>
      </c>
      <c r="B13" s="3" t="s">
        <v>9</v>
      </c>
      <c r="C13" s="1">
        <v>14639.42</v>
      </c>
      <c r="D13" s="1">
        <v>2033</v>
      </c>
      <c r="E13" s="2" t="s">
        <v>28</v>
      </c>
    </row>
    <row r="14" spans="1:5" x14ac:dyDescent="0.25">
      <c r="A14" s="1">
        <v>3</v>
      </c>
      <c r="B14" s="3" t="s">
        <v>10</v>
      </c>
      <c r="C14" s="1">
        <v>10335.26</v>
      </c>
      <c r="D14" s="1">
        <v>10202.34</v>
      </c>
      <c r="E14" s="2" t="s">
        <v>29</v>
      </c>
    </row>
    <row r="15" spans="1:5" x14ac:dyDescent="0.25">
      <c r="A15" s="1">
        <v>4</v>
      </c>
      <c r="B15" s="3" t="s">
        <v>11</v>
      </c>
      <c r="C15" s="1">
        <v>10084.06</v>
      </c>
      <c r="D15" s="1"/>
      <c r="E15" s="2"/>
    </row>
    <row r="16" spans="1:5" x14ac:dyDescent="0.25">
      <c r="A16" s="1">
        <v>5</v>
      </c>
      <c r="B16" s="3" t="s">
        <v>12</v>
      </c>
      <c r="C16" s="1">
        <v>9104.24</v>
      </c>
      <c r="D16" s="1"/>
      <c r="E16" s="1"/>
    </row>
    <row r="17" spans="1:5" x14ac:dyDescent="0.25">
      <c r="A17" s="1">
        <v>6</v>
      </c>
      <c r="B17" s="3" t="s">
        <v>13</v>
      </c>
      <c r="C17" s="1">
        <v>5330.22</v>
      </c>
      <c r="D17" s="1"/>
      <c r="E17" s="2"/>
    </row>
    <row r="18" spans="1:5" ht="30" x14ac:dyDescent="0.25">
      <c r="A18" s="1">
        <v>7</v>
      </c>
      <c r="B18" s="3" t="s">
        <v>14</v>
      </c>
      <c r="C18" s="1">
        <v>13382.94</v>
      </c>
      <c r="D18" s="1">
        <v>360</v>
      </c>
      <c r="E18" s="2" t="s">
        <v>30</v>
      </c>
    </row>
    <row r="19" spans="1:5" ht="60" x14ac:dyDescent="0.25">
      <c r="A19" s="1">
        <v>8</v>
      </c>
      <c r="B19" s="3" t="s">
        <v>15</v>
      </c>
      <c r="C19" s="1">
        <v>9917.5400000000009</v>
      </c>
      <c r="D19" s="1">
        <v>51812</v>
      </c>
      <c r="E19" s="2" t="s">
        <v>33</v>
      </c>
    </row>
    <row r="20" spans="1:5" ht="30" x14ac:dyDescent="0.25">
      <c r="A20" s="1">
        <v>9</v>
      </c>
      <c r="B20" s="3" t="s">
        <v>16</v>
      </c>
      <c r="C20" s="1">
        <v>9121.06</v>
      </c>
      <c r="D20" s="1">
        <v>4270</v>
      </c>
      <c r="E20" s="2" t="s">
        <v>31</v>
      </c>
    </row>
    <row r="21" spans="1:5" ht="75" x14ac:dyDescent="0.25">
      <c r="A21" s="1">
        <v>10</v>
      </c>
      <c r="B21" s="3" t="s">
        <v>17</v>
      </c>
      <c r="C21" s="1">
        <v>9459.7199999999993</v>
      </c>
      <c r="D21" s="1">
        <v>125943</v>
      </c>
      <c r="E21" s="2" t="s">
        <v>32</v>
      </c>
    </row>
    <row r="22" spans="1:5" ht="30" x14ac:dyDescent="0.25">
      <c r="A22" s="1">
        <v>11</v>
      </c>
      <c r="B22" s="3" t="s">
        <v>18</v>
      </c>
      <c r="C22" s="1">
        <v>10143.24</v>
      </c>
      <c r="D22" s="1">
        <v>4819</v>
      </c>
      <c r="E22" s="2" t="s">
        <v>34</v>
      </c>
    </row>
    <row r="23" spans="1:5" ht="45" x14ac:dyDescent="0.25">
      <c r="A23" s="1">
        <v>12</v>
      </c>
      <c r="B23" s="3" t="s">
        <v>19</v>
      </c>
      <c r="C23" s="1">
        <v>9745.98</v>
      </c>
      <c r="D23" s="1">
        <v>2834</v>
      </c>
      <c r="E23" s="2" t="s">
        <v>38</v>
      </c>
    </row>
    <row r="24" spans="1:5" x14ac:dyDescent="0.25">
      <c r="A24" s="1"/>
      <c r="B24" s="3" t="s">
        <v>7</v>
      </c>
      <c r="C24" s="1">
        <f>SUM(C12:C23)</f>
        <v>122909.41999999998</v>
      </c>
      <c r="D24" s="1">
        <f>SUM(D12:D23)</f>
        <v>202273.34</v>
      </c>
      <c r="E24" s="1"/>
    </row>
    <row r="25" spans="1:5" ht="30" customHeight="1" x14ac:dyDescent="0.25">
      <c r="A25" s="5" t="s">
        <v>27</v>
      </c>
      <c r="B25" s="6"/>
      <c r="C25" s="1">
        <f>C11+C24-D24</f>
        <v>-52092.03</v>
      </c>
      <c r="D25" s="1"/>
      <c r="E25" s="1"/>
    </row>
    <row r="27" spans="1:5" x14ac:dyDescent="0.25">
      <c r="A27" s="7" t="s">
        <v>23</v>
      </c>
      <c r="B27" s="7"/>
      <c r="C27" s="7"/>
      <c r="D27" s="7"/>
      <c r="E27" s="7"/>
    </row>
    <row r="28" spans="1:5" x14ac:dyDescent="0.25">
      <c r="A28" s="11" t="s">
        <v>36</v>
      </c>
      <c r="B28" s="11"/>
      <c r="C28" s="11"/>
      <c r="D28" s="11"/>
      <c r="E28" s="11"/>
    </row>
    <row r="29" spans="1:5" x14ac:dyDescent="0.25">
      <c r="A29" s="7" t="s">
        <v>39</v>
      </c>
      <c r="B29" s="7"/>
      <c r="C29" s="7"/>
      <c r="D29" s="7"/>
      <c r="E29" s="7"/>
    </row>
    <row r="30" spans="1:5" x14ac:dyDescent="0.25">
      <c r="A30" s="7" t="s">
        <v>37</v>
      </c>
      <c r="B30" s="7"/>
      <c r="C30" s="7"/>
      <c r="D30" s="7"/>
      <c r="E30" s="7"/>
    </row>
    <row r="32" spans="1:5" x14ac:dyDescent="0.25">
      <c r="A32" s="4" t="s">
        <v>35</v>
      </c>
      <c r="B32" s="4"/>
      <c r="C32" s="4"/>
      <c r="D32" s="4"/>
      <c r="E32" s="4"/>
    </row>
  </sheetData>
  <mergeCells count="14">
    <mergeCell ref="A32:E32"/>
    <mergeCell ref="A11:B11"/>
    <mergeCell ref="A25:B25"/>
    <mergeCell ref="A30:E30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29:E29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2015-03-03T13:01:09Z</dcterms:modified>
</cp:coreProperties>
</file>