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 l="1"/>
  <c r="C25" i="1" s="1"/>
</calcChain>
</file>

<file path=xl/sharedStrings.xml><?xml version="1.0" encoding="utf-8"?>
<sst xmlns="http://schemas.openxmlformats.org/spreadsheetml/2006/main" count="45" uniqueCount="45">
  <si>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</si>
  <si>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</si>
  <si>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</si>
  <si>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</si>
  <si>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</si>
  <si>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</si>
  <si>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</si>
  <si>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</si>
  <si>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</si>
  <si>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</si>
  <si>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</si>
  <si>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</si>
  <si>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</si>
  <si>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</si>
  <si>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</si>
  <si>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</si>
  <si>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</si>
  <si>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</si>
  <si>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 30   по ул.Серегина</t>
  </si>
  <si>
    <t>1. Текущий ремонт:</t>
  </si>
  <si>
    <t>2. Содержание жилья: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</si>
  <si>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</si>
  <si>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</si>
  <si>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</si>
  <si>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</si>
  <si>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 xml:space="preserve">17152-утепление стен (кв.322)=14м2;                                           2580- установка доводчика на входную дверь (4 под.)=1шт,                                                                                                  12552-ремонт системы ГВС и ХВС  с заменой кранов шаровых -5шт.,ремонт системы отопления с заменой радиатора-2шт, трубы-7м.п., крана шарового= 1шт.  </t>
  </si>
  <si>
    <r>
      <t xml:space="preserve">6941-ремонт канализационной системы с заменой трубы-4м.п., ремонт системы отопления с заменой радиатора-1шт, ремонт системы ХВС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32мм=1шт, трубы-2м.п.</t>
    </r>
  </si>
  <si>
    <t>1304-устройство и окраска лавочек;                                             2015-установка доводчика-1шт.(4 под.)</t>
  </si>
  <si>
    <t xml:space="preserve"> </t>
  </si>
  <si>
    <t>Начисление по "текущему ремонту" общего имущества (по общегородскому тарифу) - 2,77 руб/кв.м начисляемой площади</t>
  </si>
  <si>
    <r>
      <t xml:space="preserve">7003-ремонт системы электроснабжения с заменой выключателя-20шт, провод-40м.п.                                                  10282-ремонт отмостки (9 под)- 1,3 м2;                                     15586-ремонт системы ХВС с заменой трубы-6м.п.(подвал 1,4,2 подъезды), ремонт системы отопления-3 м.п.(подвал 11 под. теплоузел),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50мм=1 шт.(подвал 6 под.)ремонт ливневой канализации-9,5м.п.(11,5 подъезды мусоропроводы).</t>
    </r>
  </si>
  <si>
    <t>Начисляемая площадь дома - 21307,87м2</t>
  </si>
  <si>
    <t>Ежемесячный предпологаемый сбор по статье "Текущий ремонт"при 100% оплате коммунальных платежей должен составлять 21307,87 х 2,77= 59022,80 рублей</t>
  </si>
  <si>
    <t>10349-ремонт трубопровода канализации с заменой трубы-7 м.п.(4 под. Кв.360 подвал), замена трубопровда ХВС (1 под. Подвал)=2 м.п., замена крана шарового на системе ХВС-1 шт (1 под подвал), ремонт контейнера (6,8 под)                                                                                     7415-ремонт кровли (кв.141,213)=34,5м2;                                   4224-ремонт отмостки =7,32м2;                                                              98649,00 - ремонт подъезда № 3;                                                       226395,00 - установка общедомового прибора  учета отопления</t>
  </si>
  <si>
    <t xml:space="preserve">1713,00 - замена электропровода (11 подъезд, подвал) -15 м.п., замена выключателя - 1 шт.;                                                                                           28966,00 -  замена сгона д-20 мм (1,5,9,10 подъезд) - 5 шт., замена крана шарового д-15 мм гвс, отопление (1,5,9,10 подъезд, подвал) - 6 шт.,  замена крана шарового д-20 мм гвс, отопление (1,5,9,10 подъезд, подвал) - 3 шт., замена крана шарового д-25 мм гвс, отопление (2,10 подъезд, подвал) -2 шт.,  замена трубопровода  д-32 мм гвс, отопление (10 подъезд, подвал) - 0,5 м.п., замена врезок д-20 мм - 5 шт., замена врезок д-25 мм - 2 шт., замена радиатора (5 подъезд 9 этаж)- 1 шт., ремонт контейнера с применением уголка и трубы (9 подъезд) - 1 шт.                                 32118,00 - пуско-наладочные работы узла учета отопления </t>
  </si>
  <si>
    <t>30000-проектные работы на установку ОПУ отопления</t>
  </si>
  <si>
    <t>Остаток на 01.01.2015г.=102900руб.00коп.</t>
  </si>
  <si>
    <t>Собрано за 2015г.-77400 руб.00коп.</t>
  </si>
  <si>
    <t>Остаток на 01.01.2016г.=180300руб.00коп.</t>
  </si>
  <si>
    <t xml:space="preserve">56256,00 - ремонт стыков стеновых панелей (кв.150,192,199,241,353,351) - 203 м.п.                                                        38325-ремонт системы отопления с заменой крана шарового-1шт,(подвал 1 под), трубы-1 м.п.(кв.340), ремонт системы ХВС с заменой трубы-2,6м.п.(кв.264), ремонт системы ГВС с заменой крана шарового -1шт (5 под, подвал), ремонт системы отопления с устройством врезки -4шт (подвал 5,6 под),ремонт системы ГВС с заменой крана шарового-1шт (подвал 10под).ремонт канализационного стояка с заменой трубы-2 м.п., Ремонт системы ХВС с заменой трубы-4,5м.п.(подвал 10 под), ремонт системы ХВС и ГВС с заменой кранов шаровых-4 шт(подвал 6 под.), трубы-12м.п.,                                                                                                             45646-ремонт стыков (кв.190,348,101,133,230,282)=164,7м.п.                                                     3988-установка доводчика на входной двери (6,11под)=2шт, ремонт двери с заменой петли =2шт (подвал);                                                                                                      2852-ремонт кровли (кв.32,35)=17,2м2                                                                                                                                                         </t>
  </si>
  <si>
    <t>Собрано с населения: 544355 руб. 18 коп.</t>
  </si>
  <si>
    <t>3.Средства собранные с интернет-провайдеров</t>
  </si>
  <si>
    <t>4. Задолженность жильцов за жилищно-коммунальные услуги на 01.02.2016г. -359817 руб.09 коп.</t>
  </si>
  <si>
    <t>23737- ремонт кровли (кв.210,102)=129,3м2;                            10452- ремонт системы ГВС и ХВС с заменой трубы-4 м.п. (кв.72, подвал 3 под.), ремонт системы отопления, ГВС и ХВС с заменой вентилей-10шт (кв.103, подвал 3 под.), трубы-1м.п.</t>
  </si>
  <si>
    <t xml:space="preserve">8067,00 - ремонт стыков стеновых панелей (кв.211,206) - 32 м.п.;                                                                                                      2852,00 - ремонт кровли (кв.141) - 17,2 м2.;                              11891,00 - замена радиатора (1 подъезд 5 этаж, 11 подъезд 8 этаж лестн.клетка, установка перемычки - 1 шт, замена сгонов - 2 шт., замена трубопровода д-15 мм ХВС, ГВС, отопление (кв.142,2 подъезд, 1 этаж мусоропровод) - 2,5 м.п.,  замена трубопровода д-20 мм ХВС, ГВС, отопление (кв.142,2 подъезд, 1 этаж мусоропровод) - 3 м.п., замена трубопровода отопления PN  д-20 мм отопление  - 1 м.п.,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</si>
</sst>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5" workbookViewId="0">
      <selection activeCell="E22" sqref="E22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23</v>
      </c>
      <c r="B2" s="12"/>
      <c r="C2" s="12"/>
      <c r="D2" s="12"/>
      <c r="E2" s="12"/>
    </row>
    <row r="4" spans="1:5" ht="27.75" customHeight="1" x14ac:dyDescent="0.25">
      <c r="A4" s="13" t="s">
        <v>18</v>
      </c>
      <c r="B4" s="13"/>
      <c r="C4" s="13"/>
      <c r="D4" s="13"/>
      <c r="E4" s="13"/>
    </row>
    <row r="5" spans="1:5" x14ac:dyDescent="0.25">
      <c r="A5" s="9" t="s">
        <v>19</v>
      </c>
      <c r="B5" s="9"/>
      <c r="C5" s="9"/>
      <c r="D5" s="9"/>
      <c r="E5" s="9"/>
    </row>
    <row r="6" spans="1:5" x14ac:dyDescent="0.25">
      <c r="A6" s="10" t="s">
        <v>31</v>
      </c>
      <c r="B6" s="10"/>
      <c r="C6" s="10"/>
      <c r="D6" s="10"/>
      <c r="E6" s="10"/>
    </row>
    <row r="7" spans="1:5" ht="29.25" customHeight="1" x14ac:dyDescent="0.25">
      <c r="A7" s="8" t="s">
        <v>29</v>
      </c>
      <c r="B7" s="8"/>
      <c r="C7" s="8"/>
      <c r="D7" s="8"/>
      <c r="E7" s="8"/>
    </row>
    <row r="8" spans="1:5" ht="34.5" customHeight="1" x14ac:dyDescent="0.25">
      <c r="A8" s="8" t="s">
        <v>32</v>
      </c>
      <c r="B8" s="8"/>
      <c r="C8" s="8"/>
      <c r="D8" s="8"/>
      <c r="E8" s="8"/>
    </row>
    <row r="10" spans="1:5" ht="60" x14ac:dyDescent="0.25">
      <c r="A10" s="1" t="s">
        <v>1</v>
      </c>
      <c r="B10" s="2" t="s">
        <v>28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5" t="s">
        <v>21</v>
      </c>
      <c r="B11" s="16"/>
      <c r="C11" s="1">
        <v>-806648.35</v>
      </c>
      <c r="D11" s="1"/>
      <c r="E11" s="1"/>
    </row>
    <row r="12" spans="1:5" ht="105" x14ac:dyDescent="0.25">
      <c r="A12" s="1">
        <v>1</v>
      </c>
      <c r="B12" s="3" t="s">
        <v>6</v>
      </c>
      <c r="C12" s="1">
        <v>51863.79</v>
      </c>
      <c r="D12" s="1">
        <v>32284</v>
      </c>
      <c r="E12" s="2" t="s">
        <v>25</v>
      </c>
    </row>
    <row r="13" spans="1:5" ht="75" x14ac:dyDescent="0.25">
      <c r="A13" s="1">
        <v>2</v>
      </c>
      <c r="B13" s="3" t="s">
        <v>7</v>
      </c>
      <c r="C13" s="1">
        <v>54110.13</v>
      </c>
      <c r="D13" s="1">
        <v>6941</v>
      </c>
      <c r="E13" s="2" t="s">
        <v>26</v>
      </c>
    </row>
    <row r="14" spans="1:5" ht="75" x14ac:dyDescent="0.25">
      <c r="A14" s="1">
        <v>3</v>
      </c>
      <c r="B14" s="3" t="s">
        <v>8</v>
      </c>
      <c r="C14" s="1">
        <v>65213.71</v>
      </c>
      <c r="D14" s="1">
        <v>34189</v>
      </c>
      <c r="E14" s="2" t="s">
        <v>43</v>
      </c>
    </row>
    <row r="15" spans="1:5" x14ac:dyDescent="0.25">
      <c r="A15" s="1">
        <v>4</v>
      </c>
      <c r="B15" s="3" t="s">
        <v>9</v>
      </c>
      <c r="C15" s="1">
        <v>62004.35</v>
      </c>
      <c r="D15" s="1"/>
      <c r="E15" s="2"/>
    </row>
    <row r="16" spans="1:5" ht="30" x14ac:dyDescent="0.25">
      <c r="A16" s="1">
        <v>5</v>
      </c>
      <c r="B16" s="3" t="s">
        <v>10</v>
      </c>
      <c r="C16" s="1">
        <v>50370.38</v>
      </c>
      <c r="D16" s="1">
        <v>3319</v>
      </c>
      <c r="E16" s="2" t="s">
        <v>27</v>
      </c>
    </row>
    <row r="17" spans="1:5" ht="30" x14ac:dyDescent="0.25">
      <c r="A17" s="1">
        <v>6</v>
      </c>
      <c r="B17" s="3" t="s">
        <v>11</v>
      </c>
      <c r="C17" s="1">
        <v>53409.38</v>
      </c>
      <c r="D17" s="1">
        <v>30000</v>
      </c>
      <c r="E17" s="2" t="s">
        <v>35</v>
      </c>
    </row>
    <row r="18" spans="1:5" x14ac:dyDescent="0.25">
      <c r="A18" s="1">
        <v>7</v>
      </c>
      <c r="B18" s="3" t="s">
        <v>12</v>
      </c>
      <c r="C18" s="1">
        <v>55297.760000000002</v>
      </c>
      <c r="D18" s="1"/>
      <c r="E18" s="2"/>
    </row>
    <row r="19" spans="1:5" ht="135" x14ac:dyDescent="0.25">
      <c r="A19" s="1"/>
      <c r="B19" s="3" t="s">
        <v>13</v>
      </c>
      <c r="C19" s="1">
        <v>62366.39</v>
      </c>
      <c r="D19" s="1">
        <v>32871</v>
      </c>
      <c r="E19" s="2" t="s">
        <v>30</v>
      </c>
    </row>
    <row r="20" spans="1:5" ht="150" x14ac:dyDescent="0.25">
      <c r="A20" s="1">
        <v>9</v>
      </c>
      <c r="B20" s="3" t="s">
        <v>14</v>
      </c>
      <c r="C20" s="4">
        <v>53383.41</v>
      </c>
      <c r="D20" s="1">
        <v>347032</v>
      </c>
      <c r="E20" s="2" t="s">
        <v>33</v>
      </c>
    </row>
    <row r="21" spans="1:5" ht="225" x14ac:dyDescent="0.25">
      <c r="A21" s="1">
        <v>10</v>
      </c>
      <c r="B21" s="3" t="s">
        <v>15</v>
      </c>
      <c r="C21" s="1">
        <v>58169.51</v>
      </c>
      <c r="D21" s="1">
        <v>62797</v>
      </c>
      <c r="E21" s="5" t="s">
        <v>34</v>
      </c>
    </row>
    <row r="22" spans="1:5" ht="165" x14ac:dyDescent="0.25">
      <c r="A22" s="1">
        <v>11</v>
      </c>
      <c r="B22" s="3" t="s">
        <v>16</v>
      </c>
      <c r="C22" s="1">
        <v>50242.35</v>
      </c>
      <c r="D22" s="1">
        <v>22810</v>
      </c>
      <c r="E22" s="17" t="s">
        <v>44</v>
      </c>
    </row>
    <row r="23" spans="1:5" ht="312.75" customHeight="1" x14ac:dyDescent="0.25">
      <c r="A23" s="1">
        <v>12</v>
      </c>
      <c r="B23" s="3" t="s">
        <v>17</v>
      </c>
      <c r="C23" s="1">
        <v>72757.179999999993</v>
      </c>
      <c r="D23" s="1">
        <v>147067</v>
      </c>
      <c r="E23" s="2" t="s">
        <v>39</v>
      </c>
    </row>
    <row r="24" spans="1:5" ht="111" customHeight="1" x14ac:dyDescent="0.25">
      <c r="A24" s="1"/>
      <c r="B24" s="3" t="s">
        <v>5</v>
      </c>
      <c r="C24" s="1">
        <f>SUM(C12:C23)</f>
        <v>689188.34000000008</v>
      </c>
      <c r="D24" s="1">
        <f>SUM(D12:D23)</f>
        <v>719310</v>
      </c>
      <c r="E24" s="1"/>
    </row>
    <row r="25" spans="1:5" ht="89.25" customHeight="1" x14ac:dyDescent="0.25">
      <c r="A25" s="15" t="s">
        <v>24</v>
      </c>
      <c r="B25" s="16"/>
      <c r="C25" s="1">
        <f>C11+C24-D24</f>
        <v>-836770.00999999989</v>
      </c>
      <c r="D25" s="1"/>
      <c r="E25" s="1"/>
    </row>
    <row r="27" spans="1:5" x14ac:dyDescent="0.25">
      <c r="A27" s="9" t="s">
        <v>20</v>
      </c>
      <c r="B27" s="9"/>
      <c r="C27" s="9"/>
      <c r="D27" s="9"/>
      <c r="E27" s="9"/>
    </row>
    <row r="28" spans="1:5" x14ac:dyDescent="0.25">
      <c r="A28" s="10" t="s">
        <v>40</v>
      </c>
      <c r="B28" s="10"/>
      <c r="C28" s="10"/>
      <c r="D28" s="10"/>
      <c r="E28" s="10"/>
    </row>
    <row r="29" spans="1:5" x14ac:dyDescent="0.25">
      <c r="A29" s="7"/>
      <c r="B29" s="7"/>
      <c r="C29" s="7"/>
      <c r="D29" s="7"/>
      <c r="E29" s="7"/>
    </row>
    <row r="30" spans="1:5" x14ac:dyDescent="0.25">
      <c r="A30" s="9" t="s">
        <v>41</v>
      </c>
      <c r="B30" s="9"/>
      <c r="C30" s="9"/>
      <c r="D30" s="9"/>
      <c r="E30" s="9"/>
    </row>
    <row r="31" spans="1:5" x14ac:dyDescent="0.25">
      <c r="A31" s="10" t="s">
        <v>36</v>
      </c>
      <c r="B31" s="10"/>
      <c r="C31" s="10"/>
      <c r="D31" s="10"/>
      <c r="E31" s="10"/>
    </row>
    <row r="32" spans="1:5" x14ac:dyDescent="0.25">
      <c r="A32" s="10" t="s">
        <v>37</v>
      </c>
      <c r="B32" s="10"/>
      <c r="C32" s="10"/>
      <c r="D32" s="10"/>
      <c r="E32" s="10"/>
    </row>
    <row r="33" spans="1:5" x14ac:dyDescent="0.25">
      <c r="A33" s="10" t="s">
        <v>38</v>
      </c>
      <c r="B33" s="10"/>
      <c r="C33" s="10"/>
      <c r="D33" s="10"/>
      <c r="E33" s="10"/>
    </row>
    <row r="34" spans="1:5" x14ac:dyDescent="0.25">
      <c r="A34" s="6"/>
      <c r="B34" s="6"/>
      <c r="C34" s="6"/>
      <c r="D34" s="6"/>
      <c r="E34" s="6"/>
    </row>
    <row r="35" spans="1:5" x14ac:dyDescent="0.25">
      <c r="A35" s="9" t="s">
        <v>42</v>
      </c>
      <c r="B35" s="9"/>
      <c r="C35" s="9"/>
      <c r="D35" s="9"/>
      <c r="E35" s="9"/>
    </row>
    <row r="37" spans="1:5" x14ac:dyDescent="0.25">
      <c r="A37" s="14" t="s">
        <v>22</v>
      </c>
      <c r="B37" s="14"/>
      <c r="C37" s="14"/>
      <c r="D37" s="14"/>
      <c r="E37" s="14"/>
    </row>
  </sheetData>
  <mergeCells count="17">
    <mergeCell ref="A33:E33"/>
    <mergeCell ref="A37:E37"/>
    <mergeCell ref="A11:B11"/>
    <mergeCell ref="A25:B25"/>
    <mergeCell ref="A35:E35"/>
    <mergeCell ref="A31:E31"/>
    <mergeCell ref="A32:E32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2016-02-26T08:01:00Z</dcterms:modified>
</cp:coreProperties>
</file>