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<sst xmlns="http://schemas.openxmlformats.org/spreadsheetml/2006/main" count="41" uniqueCount="41">
  <si>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</si>
  <si>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</si>
  <si>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</si>
  <si>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</si>
  <si>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</si>
  <si>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</si>
  <si>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</si>
  <si>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</si>
  <si>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</si>
  <si>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</si>
  <si>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</si>
  <si>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</si>
  <si>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</si>
  <si>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</si>
  <si>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</si>
  <si>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</si>
  <si>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</si>
  <si>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</si>
  <si>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</si>
  <si>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</si>
  <si>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</si>
  <si>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 30 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</si>
  <si>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</si>
  <si>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</si>
  <si>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</si>
  <si>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</si>
  <si>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>31125-ремонт трубопровода ХВС с заменой крана шарового д-32мм=2шт, д-25мм=1шт, д-20мм=1шт, д-15мм=2шт, трубы-12,5м.п., ремонт системы отопления с заменой врезок-4шт, крана шарового д-25мм= 1шт, д-20мм=1шт, д-15мм=1шт,трубы-10м.п., ремонт трубопровода ГВС с заменой трубы-2м.п.                                  11200-обследование тепловизором (Кв.3,15,19,23,27,31,35)</t>
  </si>
  <si>
    <t>2120- установка доводчика на входную дверь (9под.)-1шт;                                                                                                                 17420-ремонт ливневой канализации с заменой трубы-19 м.п., крепление трубопровода канализации с применением хомутов-10шт., ремонт системы оттпления с заменой крана шарового д-20мм=2шт, ремонт системы ГВС с заменой кранов шаровых д-15мм=1шт, д-25мм=3шт.                                                                       16800-ремонт стыков стеновых панелей (кв.35)-42м.п          12800-выполнение работ по тепловизионному обследованию (кв.16,91,94,95,103,102,77,32)</t>
  </si>
  <si>
    <t>3927-ремонт системы отопленияс заменой крана шарового д-50мм=1шт.                                                                             859-ремонт ковровыбивалки, ремонт системы отопления с заменой крана шарового д-15мм =1шт (кв.4);                                                                                                                         160771-ремонт подъездов №11,4;                                                        30699- устройство дверного блока(3,9под.), остекление дверей-1,15м2; окраска дверей.</t>
  </si>
  <si>
    <t xml:space="preserve">1600-тепловизионное обследование </t>
  </si>
  <si>
    <t>11050-ремонт кровли балконов (кв.174,175)-17м2.</t>
  </si>
  <si>
    <r>
      <t xml:space="preserve">10895-ремонт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50мм=1шт,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15мм=2шт,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 25мм=2шт,ремонт системы отопления с заменой крана шаровго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15мм=4шт, ремонт системы ГВс с заменой трубы-3м.п., кранов шаровых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32мм=1шт,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15мм=2шт,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 (подвал 10под.);                                                    19405-ремонт кровли (кв.174,175)=103,5м2</t>
    </r>
  </si>
  <si>
    <r>
      <rPr>
        <b/>
        <sz val="11"/>
        <color theme="1"/>
        <rFont val="Calibri"/>
        <family val="2"/>
        <charset val="204"/>
        <scheme val="minor"/>
      </rPr>
      <t>6659</t>
    </r>
    <r>
      <rPr>
        <sz val="11"/>
        <color theme="1"/>
        <rFont val="Calibri"/>
        <family val="2"/>
        <scheme val="minor"/>
      </rPr>
      <t xml:space="preserve">-ремонт системы отопления с заменой трубы-1,2м.п.(2под. Теплоузел), 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15мм=4шт,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25мм=1шт., трубы-2м.п.(кв.217); ремонт системы ГВС и ХВС с заменой крана шарового д-20мм=1шт, д-25мм=1шт, д-32мм=1шт.трубы-2м.п. (9под. кв.320);                                          </t>
    </r>
    <r>
      <rPr>
        <b/>
        <sz val="11"/>
        <color theme="1"/>
        <rFont val="Calibri"/>
        <family val="2"/>
        <charset val="204"/>
      </rPr>
      <t>14013</t>
    </r>
    <r>
      <rPr>
        <sz val="11"/>
        <color theme="1"/>
        <rFont val="Calibri"/>
        <family val="2"/>
      </rPr>
      <t xml:space="preserve">-ремонт кровли (кв.388,389,246)-60,3м2, ремонт кровли балкона (кв.246)-8,6м2, устройство примыканай балкона-8,6м.п.;                                                            </t>
    </r>
    <r>
      <rPr>
        <b/>
        <sz val="11"/>
        <color theme="1"/>
        <rFont val="Calibri"/>
        <family val="2"/>
        <charset val="204"/>
      </rPr>
      <t>103750</t>
    </r>
    <r>
      <rPr>
        <sz val="11"/>
        <color theme="1"/>
        <rFont val="Calibri"/>
        <family val="2"/>
      </rPr>
      <t>-утепление стен (кв.91,322)-83м2</t>
    </r>
  </si>
  <si>
    <r>
      <rPr>
        <b/>
        <sz val="11"/>
        <color theme="1"/>
        <rFont val="Calibri"/>
        <family val="2"/>
        <charset val="204"/>
        <scheme val="minor"/>
      </rPr>
      <t>12357</t>
    </r>
    <r>
      <rPr>
        <sz val="11"/>
        <color theme="1"/>
        <rFont val="Calibri"/>
        <family val="2"/>
        <scheme val="minor"/>
      </rPr>
      <t xml:space="preserve">-ремонт системы отопления с заменой радиатора-3шт,трубы-1м.п., ремонт системы ХВС с заменой трубы-3 м. (подвал. 5 под.), 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15мм-3шт,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20мм=2шт, (4под. Подвал),устройство продуха (10под, подвал)-3м.п.,ремонт системы ХВС и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 15мм=2шт,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32мм=1шт.(подвал 7 под.),                                                                </t>
    </r>
    <r>
      <rPr>
        <b/>
        <sz val="11"/>
        <color theme="1"/>
        <rFont val="Calibri"/>
        <family val="2"/>
        <charset val="204"/>
      </rPr>
      <t>5160</t>
    </r>
    <r>
      <rPr>
        <sz val="11"/>
        <color theme="1"/>
        <rFont val="Calibri"/>
        <family val="2"/>
      </rPr>
      <t>-устройство сжима-3шт, эл.патрона-10шт (10под.), установка розетки-2шт.(7,11под.), установка эл.патрона-8шт, эл.провода-20шт.</t>
    </r>
  </si>
  <si>
    <t>867659-установка окон-108шт.                                                           31021-ремонт кровли(кв.213,248,105,246,283,л/кл 5под.)-284,5м2;                                                                                                      71984,05-установка ОПУ ХВС-1шт.                                                     15665-ремонт ВРУ (6,9,2под.), установка счетчика электроэнергии (2под.), замена провода (2,6,9под.)=48м.п.</t>
  </si>
  <si>
    <t>Начисляемая площадь дома - 21290,71м2</t>
  </si>
  <si>
    <t>Ежемесячный предпологаемый сбор по статье "Текущий ремонт"при 100% оплате коммунальных платежей должен составлять 21290,71 х 2,60= 55355,85 рублей</t>
  </si>
  <si>
    <t>Генеральный директор                                             В.В.Дроздов</t>
  </si>
  <si>
    <t>Собрано с населения: 482 568 руб. 06 коп.</t>
  </si>
  <si>
    <t>3. Задолженность жильцов за жилищно-коммунальные услуги на 01.02.2015г. -445752  руб. 35 коп.</t>
  </si>
  <si>
    <r>
      <t>6822-ремонт системы ХВС с заменой крана шарового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25мм=2шт,трубы=3м.п., (1под. Подвал, 3под. По кв.74), ремонт системы отопления с заменой радиатора -1шт, замена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20мм=1шт.;                          240384-ремонт трубопровода ГВс с заменой трубы-173м.п., кранов шаровых -39шт.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</si>
</sst>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22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24</v>
      </c>
      <c r="B2" s="13"/>
      <c r="C2" s="13"/>
      <c r="D2" s="13"/>
      <c r="E2" s="13"/>
    </row>
    <row r="4" spans="1:5" ht="27.75" customHeight="1" x14ac:dyDescent="0.25">
      <c r="A4" s="14" t="s">
        <v>21</v>
      </c>
      <c r="B4" s="14"/>
      <c r="C4" s="14"/>
      <c r="D4" s="14"/>
      <c r="E4" s="14"/>
    </row>
    <row r="5" spans="1:5" x14ac:dyDescent="0.25">
      <c r="A5" s="11" t="s">
        <v>22</v>
      </c>
      <c r="B5" s="11"/>
      <c r="C5" s="11"/>
      <c r="D5" s="11"/>
      <c r="E5" s="11"/>
    </row>
    <row r="6" spans="1:5" x14ac:dyDescent="0.25">
      <c r="A6" s="15" t="s">
        <v>35</v>
      </c>
      <c r="B6" s="15"/>
      <c r="C6" s="15"/>
      <c r="D6" s="15"/>
      <c r="E6" s="15"/>
    </row>
    <row r="7" spans="1:5" ht="29.25" customHeight="1" x14ac:dyDescent="0.25">
      <c r="A7" s="16" t="s">
        <v>1</v>
      </c>
      <c r="B7" s="16"/>
      <c r="C7" s="16"/>
      <c r="D7" s="16"/>
      <c r="E7" s="16"/>
    </row>
    <row r="8" spans="1:5" ht="34.5" customHeight="1" x14ac:dyDescent="0.25">
      <c r="A8" s="16" t="s">
        <v>36</v>
      </c>
      <c r="B8" s="16"/>
      <c r="C8" s="16"/>
      <c r="D8" s="16"/>
      <c r="E8" s="16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9" t="s">
        <v>20</v>
      </c>
      <c r="B11" s="10"/>
      <c r="C11" s="1">
        <v>254253.52</v>
      </c>
      <c r="D11" s="1"/>
      <c r="E11" s="1"/>
    </row>
    <row r="12" spans="1:5" ht="120" x14ac:dyDescent="0.25">
      <c r="A12" s="1">
        <v>1</v>
      </c>
      <c r="B12" s="3" t="s">
        <v>8</v>
      </c>
      <c r="C12" s="1">
        <v>52429.16</v>
      </c>
      <c r="D12" s="1">
        <v>42325</v>
      </c>
      <c r="E12" s="2" t="s">
        <v>26</v>
      </c>
    </row>
    <row r="13" spans="1:5" ht="180" x14ac:dyDescent="0.25">
      <c r="A13" s="1">
        <v>2</v>
      </c>
      <c r="B13" s="3" t="s">
        <v>9</v>
      </c>
      <c r="C13" s="1">
        <v>54711.71</v>
      </c>
      <c r="D13" s="1">
        <v>49140</v>
      </c>
      <c r="E13" s="2" t="s">
        <v>27</v>
      </c>
    </row>
    <row r="14" spans="1:5" ht="105" x14ac:dyDescent="0.25">
      <c r="A14" s="1">
        <v>3</v>
      </c>
      <c r="B14" s="3" t="s">
        <v>10</v>
      </c>
      <c r="C14" s="1">
        <v>53540.33</v>
      </c>
      <c r="D14" s="1">
        <v>986329.05</v>
      </c>
      <c r="E14" s="2" t="s">
        <v>34</v>
      </c>
    </row>
    <row r="15" spans="1:5" ht="120" x14ac:dyDescent="0.25">
      <c r="A15" s="1">
        <v>4</v>
      </c>
      <c r="B15" s="3" t="s">
        <v>11</v>
      </c>
      <c r="C15" s="1">
        <v>53981.51</v>
      </c>
      <c r="D15" s="1">
        <v>196256</v>
      </c>
      <c r="E15" s="2" t="s">
        <v>28</v>
      </c>
    </row>
    <row r="16" spans="1:5" x14ac:dyDescent="0.25">
      <c r="A16" s="1">
        <v>5</v>
      </c>
      <c r="B16" s="3" t="s">
        <v>12</v>
      </c>
      <c r="C16" s="1">
        <v>52902.07</v>
      </c>
      <c r="D16" s="1">
        <v>1600</v>
      </c>
      <c r="E16" s="1" t="s">
        <v>29</v>
      </c>
    </row>
    <row r="17" spans="1:5" x14ac:dyDescent="0.25">
      <c r="A17" s="1">
        <v>6</v>
      </c>
      <c r="B17" s="3" t="s">
        <v>13</v>
      </c>
      <c r="C17" s="1">
        <v>43240.51</v>
      </c>
      <c r="D17" s="1">
        <v>11050</v>
      </c>
      <c r="E17" s="1" t="s">
        <v>30</v>
      </c>
    </row>
    <row r="18" spans="1:5" x14ac:dyDescent="0.25">
      <c r="A18" s="1">
        <v>7</v>
      </c>
      <c r="B18" s="3" t="s">
        <v>14</v>
      </c>
      <c r="C18" s="1">
        <v>59323.88</v>
      </c>
      <c r="D18" s="1"/>
      <c r="E18" s="2"/>
    </row>
    <row r="19" spans="1:5" x14ac:dyDescent="0.25">
      <c r="A19" s="1"/>
      <c r="B19" s="3" t="s">
        <v>15</v>
      </c>
      <c r="C19" s="1">
        <v>56657.75</v>
      </c>
      <c r="D19" s="1"/>
      <c r="E19" s="2"/>
    </row>
    <row r="20" spans="1:5" ht="105" x14ac:dyDescent="0.25">
      <c r="A20" s="1">
        <v>9</v>
      </c>
      <c r="B20" s="3" t="s">
        <v>16</v>
      </c>
      <c r="C20" s="4">
        <v>47442.5</v>
      </c>
      <c r="D20" s="1">
        <v>30300</v>
      </c>
      <c r="E20" s="2" t="s">
        <v>31</v>
      </c>
    </row>
    <row r="21" spans="1:5" ht="150" x14ac:dyDescent="0.25">
      <c r="A21" s="1">
        <v>10</v>
      </c>
      <c r="B21" s="3" t="s">
        <v>17</v>
      </c>
      <c r="C21" s="1">
        <v>54824.38</v>
      </c>
      <c r="D21" s="1">
        <v>124422</v>
      </c>
      <c r="E21" s="5" t="s">
        <v>32</v>
      </c>
    </row>
    <row r="22" spans="1:5" ht="165" x14ac:dyDescent="0.25">
      <c r="A22" s="1">
        <v>11</v>
      </c>
      <c r="B22" s="3" t="s">
        <v>18</v>
      </c>
      <c r="C22" s="1">
        <v>68180.960000000006</v>
      </c>
      <c r="D22" s="1">
        <v>17517</v>
      </c>
      <c r="E22" s="6" t="s">
        <v>33</v>
      </c>
    </row>
    <row r="23" spans="1:5" ht="105" x14ac:dyDescent="0.25">
      <c r="A23" s="1">
        <v>12</v>
      </c>
      <c r="B23" s="3" t="s">
        <v>19</v>
      </c>
      <c r="C23" s="1">
        <v>48008.42</v>
      </c>
      <c r="D23" s="1">
        <v>247206</v>
      </c>
      <c r="E23" s="2" t="s">
        <v>40</v>
      </c>
    </row>
    <row r="24" spans="1:5" x14ac:dyDescent="0.25">
      <c r="A24" s="1"/>
      <c r="B24" s="3" t="s">
        <v>7</v>
      </c>
      <c r="C24" s="1">
        <f>SUM(C12:C23)</f>
        <v>645243.18000000005</v>
      </c>
      <c r="D24" s="1">
        <f>SUM(D12:D23)</f>
        <v>1706145.05</v>
      </c>
      <c r="E24" s="1"/>
    </row>
    <row r="25" spans="1:5" ht="30" customHeight="1" x14ac:dyDescent="0.25">
      <c r="A25" s="9" t="s">
        <v>25</v>
      </c>
      <c r="B25" s="10"/>
      <c r="C25" s="1">
        <f>C11+C24-D24</f>
        <v>-806648.35</v>
      </c>
      <c r="D25" s="1"/>
      <c r="E25" s="1"/>
    </row>
    <row r="27" spans="1:5" x14ac:dyDescent="0.25">
      <c r="A27" s="11" t="s">
        <v>23</v>
      </c>
      <c r="B27" s="11"/>
      <c r="C27" s="11"/>
      <c r="D27" s="11"/>
      <c r="E27" s="11"/>
    </row>
    <row r="28" spans="1:5" x14ac:dyDescent="0.25">
      <c r="A28" s="15" t="s">
        <v>38</v>
      </c>
      <c r="B28" s="15"/>
      <c r="C28" s="15"/>
      <c r="D28" s="15"/>
      <c r="E28" s="15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11" t="s">
        <v>39</v>
      </c>
      <c r="B31" s="11"/>
      <c r="C31" s="11"/>
      <c r="D31" s="11"/>
      <c r="E31" s="11"/>
    </row>
    <row r="34" spans="1:5" x14ac:dyDescent="0.25">
      <c r="A34" s="8" t="s">
        <v>37</v>
      </c>
      <c r="B34" s="8"/>
      <c r="C34" s="8"/>
      <c r="D34" s="8"/>
      <c r="E34" s="8"/>
    </row>
  </sheetData>
  <mergeCells count="13">
    <mergeCell ref="A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2015-03-03T13:34:31Z</dcterms:modified>
</cp:coreProperties>
</file>