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<sst xmlns="http://schemas.openxmlformats.org/spreadsheetml/2006/main" count="46" uniqueCount="46">
  <si>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</si>
  <si>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</si>
  <si>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</si>
  <si>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</si>
  <si>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</si>
  <si>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</si>
  <si>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</si>
  <si>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</si>
  <si>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</si>
  <si>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</si>
  <si>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</si>
  <si>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</si>
  <si>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</si>
  <si>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</si>
  <si>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</si>
  <si>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</si>
  <si>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</si>
  <si>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</si>
  <si>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1.Текущий ремонт:</t>
  </si>
  <si>
    <t>2. Содержание жилья:</t>
  </si>
  <si>
    <t>о расходовании денежных средств  для жилого дома №  26-а   по ул.Серегина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</si>
  <si>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</si>
  <si>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</si>
  <si>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</si>
  <si>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</si>
  <si>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r>
      <t xml:space="preserve">7389-ремонт системы отопления с заменой трубы (кв.107)-2м.п.,установка манометра в теплоузле-2шт, ремонт системы отопления с заменой радиатора - 1шт,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 20мм=2шт, трубы-3м.п.;                      119542-утепление стен (кв.8,161,135,248)-90м2; заделка швов-18м.п.</t>
    </r>
  </si>
  <si>
    <t>39974-утепление стен (кв.218,247)-32,4м2</t>
  </si>
  <si>
    <t>400- ремонт системы ГВс с заменой крана шарового-1 шт. (подвал,8 под.)</t>
  </si>
  <si>
    <t>3872-ремонт системы ГВС с заменой трубы-3 м.п. (подвал, 5 под.);                                                                                            1375-ремонт кровли (кв.103)=8,6м2</t>
  </si>
  <si>
    <t>8320-ремонт системы ГВС с заменой крана шарового-18шт,(подвал 1-5 под.)</t>
  </si>
  <si>
    <t>7941-замена кранов шаровых на системе ГВС=16 шт., ремонт канализационной системы с заменой патрубвка=1шт (подвал,7под.)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</si>
  <si>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</si>
  <si>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</si>
  <si>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1936-ремонт системы ХВС с заменой трубы-2,5м.п.(кв.30)</t>
  </si>
  <si>
    <t>1548-ремонт ливневой канализации с заменой трубы-2 м.п. (чердак 5 под)</t>
  </si>
  <si>
    <t>Начисляемая площадь дома - 15639,75м2</t>
  </si>
  <si>
    <t>Ежемесячный предпологаемый сбор по статье "Текущий ремонт"при 100% оплате коммунальных платежей должен составлять  15639,75  х 2,77=43322,11  рублей</t>
  </si>
  <si>
    <t>1219-ремонт полотенцесушителя с заменой трубы-1 м.п.(кв.144а)</t>
  </si>
  <si>
    <t>3794-ремонт системы отопления с заменой радиатора-1шт, (2 под, 5 эт лестничная клетка).</t>
  </si>
  <si>
    <t>7083-ремонт системы отопления с заменой радиатора (5 под, 7 этаж), ремонт системы отопления с заменой трубы-3,5м.п. (кв.127)</t>
  </si>
  <si>
    <t>Собрано с населения:  426815 руб. 75 коп.</t>
  </si>
  <si>
    <t xml:space="preserve">3. Собрано с  интернет-провайдеров: </t>
  </si>
  <si>
    <t>Остаток на 01.01.2015г.  75800 руб. 00 коп.</t>
  </si>
  <si>
    <t>Собрано за 2015г. = 57600 руб. 00 коп.</t>
  </si>
  <si>
    <t>Остаток на 01.01.2016г.  133400 руб. 00 коп.</t>
  </si>
  <si>
    <t xml:space="preserve">4. Задолженность жильцов за жилищно-коммунальные услуги на 01.02.2016г.-165539 руб.95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</si>
</sst>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6" workbookViewId="0">
      <selection activeCell="E37" sqref="E3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27.75" customHeight="1" x14ac:dyDescent="0.25">
      <c r="A4" s="13" t="s">
        <v>20</v>
      </c>
      <c r="B4" s="13"/>
      <c r="C4" s="13"/>
      <c r="D4" s="13"/>
      <c r="E4" s="13"/>
    </row>
    <row r="5" spans="1:5" x14ac:dyDescent="0.25">
      <c r="A5" s="10" t="s">
        <v>18</v>
      </c>
      <c r="B5" s="10"/>
      <c r="C5" s="10"/>
      <c r="D5" s="10"/>
      <c r="E5" s="10"/>
    </row>
    <row r="6" spans="1:5" x14ac:dyDescent="0.25">
      <c r="A6" s="6" t="s">
        <v>35</v>
      </c>
      <c r="B6" s="6"/>
      <c r="C6" s="6"/>
      <c r="D6" s="6"/>
      <c r="E6" s="6"/>
    </row>
    <row r="7" spans="1:5" ht="29.25" customHeight="1" x14ac:dyDescent="0.25">
      <c r="A7" s="14" t="s">
        <v>32</v>
      </c>
      <c r="B7" s="14"/>
      <c r="C7" s="14"/>
      <c r="D7" s="14"/>
      <c r="E7" s="14"/>
    </row>
    <row r="8" spans="1:5" ht="34.5" customHeight="1" x14ac:dyDescent="0.25">
      <c r="A8" s="14" t="s">
        <v>36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31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119337.59</v>
      </c>
      <c r="D11" s="1"/>
      <c r="E11" s="1"/>
    </row>
    <row r="12" spans="1:5" ht="90" x14ac:dyDescent="0.25">
      <c r="A12" s="1">
        <v>1</v>
      </c>
      <c r="B12" s="3" t="s">
        <v>6</v>
      </c>
      <c r="C12" s="1">
        <v>37743.370000000003</v>
      </c>
      <c r="D12" s="1">
        <v>126931</v>
      </c>
      <c r="E12" s="2" t="s">
        <v>25</v>
      </c>
    </row>
    <row r="13" spans="1:5" x14ac:dyDescent="0.25">
      <c r="A13" s="1">
        <v>2</v>
      </c>
      <c r="B13" s="3" t="s">
        <v>7</v>
      </c>
      <c r="C13" s="1">
        <v>40518.54</v>
      </c>
      <c r="D13" s="1">
        <v>39974</v>
      </c>
      <c r="E13" s="2" t="s">
        <v>26</v>
      </c>
    </row>
    <row r="14" spans="1:5" ht="30" x14ac:dyDescent="0.25">
      <c r="A14" s="1">
        <v>3</v>
      </c>
      <c r="B14" s="3" t="s">
        <v>8</v>
      </c>
      <c r="C14" s="1">
        <v>54671.040000000001</v>
      </c>
      <c r="D14" s="4">
        <v>400</v>
      </c>
      <c r="E14" s="2" t="s">
        <v>27</v>
      </c>
    </row>
    <row r="15" spans="1:5" ht="45" x14ac:dyDescent="0.25">
      <c r="A15" s="1">
        <v>4</v>
      </c>
      <c r="B15" s="3" t="s">
        <v>9</v>
      </c>
      <c r="C15" s="1">
        <v>40303.57</v>
      </c>
      <c r="D15" s="1">
        <v>5247</v>
      </c>
      <c r="E15" s="2" t="s">
        <v>28</v>
      </c>
    </row>
    <row r="16" spans="1:5" ht="30" x14ac:dyDescent="0.25">
      <c r="A16" s="1">
        <v>5</v>
      </c>
      <c r="B16" s="3" t="s">
        <v>10</v>
      </c>
      <c r="C16" s="1">
        <v>37308.74</v>
      </c>
      <c r="D16" s="1">
        <v>8320</v>
      </c>
      <c r="E16" s="2" t="s">
        <v>29</v>
      </c>
    </row>
    <row r="17" spans="1:5" ht="45" x14ac:dyDescent="0.25">
      <c r="A17" s="1">
        <v>6</v>
      </c>
      <c r="B17" s="3" t="s">
        <v>11</v>
      </c>
      <c r="C17" s="1">
        <v>38606.239999999998</v>
      </c>
      <c r="D17" s="1">
        <v>7941</v>
      </c>
      <c r="E17" s="2" t="s">
        <v>30</v>
      </c>
    </row>
    <row r="18" spans="1:5" x14ac:dyDescent="0.25">
      <c r="A18" s="1">
        <v>7</v>
      </c>
      <c r="B18" s="3" t="s">
        <v>12</v>
      </c>
      <c r="C18" s="1">
        <v>42336.68</v>
      </c>
      <c r="D18" s="1"/>
      <c r="E18" s="1"/>
    </row>
    <row r="19" spans="1:5" ht="30" x14ac:dyDescent="0.25">
      <c r="A19" s="1">
        <v>8</v>
      </c>
      <c r="B19" s="3" t="s">
        <v>13</v>
      </c>
      <c r="C19" s="1">
        <v>48138.76</v>
      </c>
      <c r="D19" s="1">
        <v>1936</v>
      </c>
      <c r="E19" s="2" t="s">
        <v>33</v>
      </c>
    </row>
    <row r="20" spans="1:5" ht="30" x14ac:dyDescent="0.25">
      <c r="A20" s="1">
        <v>9</v>
      </c>
      <c r="B20" s="3" t="s">
        <v>14</v>
      </c>
      <c r="C20" s="1">
        <v>38888.51</v>
      </c>
      <c r="D20" s="1">
        <v>1548</v>
      </c>
      <c r="E20" s="2" t="s">
        <v>34</v>
      </c>
    </row>
    <row r="21" spans="1:5" ht="30" x14ac:dyDescent="0.25">
      <c r="A21" s="1">
        <v>10</v>
      </c>
      <c r="B21" s="3" t="s">
        <v>15</v>
      </c>
      <c r="C21" s="1">
        <v>42848.02</v>
      </c>
      <c r="D21" s="1">
        <v>1219</v>
      </c>
      <c r="E21" s="2" t="s">
        <v>37</v>
      </c>
    </row>
    <row r="22" spans="1:5" ht="30" x14ac:dyDescent="0.25">
      <c r="A22" s="1">
        <v>11</v>
      </c>
      <c r="B22" s="3" t="s">
        <v>16</v>
      </c>
      <c r="C22" s="4">
        <v>34437.160000000003</v>
      </c>
      <c r="D22" s="1">
        <v>3794</v>
      </c>
      <c r="E22" s="2" t="s">
        <v>38</v>
      </c>
    </row>
    <row r="23" spans="1:5" ht="45" x14ac:dyDescent="0.25">
      <c r="A23" s="1">
        <v>12</v>
      </c>
      <c r="B23" s="3" t="s">
        <v>17</v>
      </c>
      <c r="C23" s="1">
        <v>56532.62</v>
      </c>
      <c r="D23" s="1">
        <v>7083</v>
      </c>
      <c r="E23" s="2" t="s">
        <v>39</v>
      </c>
    </row>
    <row r="24" spans="1:5" x14ac:dyDescent="0.25">
      <c r="A24" s="1"/>
      <c r="B24" s="3" t="s">
        <v>5</v>
      </c>
      <c r="C24" s="1">
        <f>SUM(C12:C23)</f>
        <v>512333.25</v>
      </c>
      <c r="D24" s="1">
        <f>SUM(D12:D23)</f>
        <v>204393</v>
      </c>
      <c r="E24" s="1"/>
    </row>
    <row r="25" spans="1:5" ht="30" customHeight="1" x14ac:dyDescent="0.25">
      <c r="A25" s="8" t="s">
        <v>24</v>
      </c>
      <c r="B25" s="9"/>
      <c r="C25" s="1">
        <f>C11+C24-D24</f>
        <v>427277.83999999997</v>
      </c>
      <c r="D25" s="1"/>
      <c r="E25" s="1"/>
    </row>
    <row r="27" spans="1:5" x14ac:dyDescent="0.25">
      <c r="A27" s="10" t="s">
        <v>19</v>
      </c>
      <c r="B27" s="10"/>
      <c r="C27" s="10"/>
      <c r="D27" s="10"/>
      <c r="E27" s="10"/>
    </row>
    <row r="28" spans="1:5" x14ac:dyDescent="0.25">
      <c r="A28" s="6" t="s">
        <v>40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41</v>
      </c>
      <c r="B30" s="10"/>
      <c r="C30" s="10"/>
      <c r="D30" s="10"/>
      <c r="E30" s="10"/>
    </row>
    <row r="31" spans="1:5" x14ac:dyDescent="0.25">
      <c r="A31" s="15" t="s">
        <v>42</v>
      </c>
      <c r="B31" s="15"/>
      <c r="C31" s="15"/>
      <c r="D31" s="15"/>
      <c r="E31" s="15"/>
    </row>
    <row r="32" spans="1:5" x14ac:dyDescent="0.25">
      <c r="A32" s="6" t="s">
        <v>43</v>
      </c>
      <c r="B32" s="6"/>
      <c r="C32" s="6"/>
      <c r="D32" s="6"/>
      <c r="E32" s="6"/>
    </row>
    <row r="33" spans="1:5" x14ac:dyDescent="0.25">
      <c r="A33" s="6" t="s">
        <v>44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0" t="s">
        <v>45</v>
      </c>
      <c r="B35" s="10"/>
      <c r="C35" s="10"/>
      <c r="D35" s="10"/>
      <c r="E35" s="10"/>
    </row>
    <row r="38" spans="1:5" x14ac:dyDescent="0.25">
      <c r="A38" s="7" t="s">
        <v>22</v>
      </c>
      <c r="B38" s="7"/>
      <c r="C38" s="7"/>
      <c r="D38" s="7"/>
      <c r="E38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8:E38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2016-02-10T08:46:23Z</dcterms:modified>
</cp:coreProperties>
</file>