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<sst xmlns="http://schemas.openxmlformats.org/spreadsheetml/2006/main" count="43" uniqueCount="43">
  <si>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</si>
  <si>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</si>
  <si>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</si>
  <si>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</si>
  <si>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</si>
  <si>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</si>
  <si>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</si>
  <si>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</si>
  <si>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</si>
  <si>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</si>
  <si>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</si>
  <si>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</si>
  <si>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</si>
  <si>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</si>
  <si>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</si>
  <si>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</si>
  <si>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</si>
  <si>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</si>
  <si>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</si>
  <si>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</si>
  <si>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</si>
  <si>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1.Текущий ремонт:</t>
  </si>
  <si>
    <t>2. Содержание жилья:</t>
  </si>
  <si>
    <t>о расходовании денежных средств  для жилого дома №  26-а   по ул.Серегина</t>
  </si>
  <si>
    <t>ООО "УК Сейм" за 2014год</t>
  </si>
  <si>
    <t>Остаток на 01.01.2015г.</t>
  </si>
  <si>
    <t>1397- крепление хомутами труб-да ХВС=12шт.                        4800-обследование тепловизором (кв.8,161,256)</t>
  </si>
  <si>
    <t>2120-установка доводчика на входную дверь (5под.)-1шт.                                                                                                                  4657-ремонт канализационного стояка с заменой трубы-7 м.п.(1,2эт,подвал, 8под.)                                                      4800-выполнение работ по тепловизионному обследованию (кв.135,247,248)</t>
  </si>
  <si>
    <t>2875-ремонт системы ГВс с заменой кранов шаровых д-15мм=1шт, д-25мм=2шт, устройство продухов-4шт, ремонт системы отопления с заменой трубы-1м.п.                 5290- ремонт системы ГВС с заменой крана шарового  д-80мм=1шт.</t>
  </si>
  <si>
    <t>1724-ремонт системы ГВС с заменой муфт-4шт, ремонт двери-1шт.</t>
  </si>
  <si>
    <t xml:space="preserve">1946-ремонт системы отопления с заменой трубы-1м.п., ремонт системы ГВс с заменой трубы-1,5м.п.(3под., подвал);                                                                    6913-ремонт электропроводки в подвале с заменой провода-80м.п., патронов-10шт.(7,8,6под.);                                    194373-ремонт трубопровода ГВС с заменой трубы-124м.                                                                                                     
</t>
  </si>
  <si>
    <r>
      <t xml:space="preserve">346-ремонт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</si>
  <si>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199375-Утепление стен (кв.29,25,17,13,9,1,5)=159,5м2</t>
  </si>
  <si>
    <t>5418-утепление чердачного помещения керамзитом (кв.247 чердак)-18м2;                                                                           1224-ремонт трубопровода ХВС с заменой трубы-3м.п.(кв.43,137,117)-3м.п.</t>
  </si>
  <si>
    <t>9861-ремонт 1 этажа 1 подъезда</t>
  </si>
  <si>
    <t>7505-ремонт кровли (кв.280,69)-25,9м2; ремонт кровли балкона (кв.213)=8,6м2, устройство балконного примыкания (кв.213)=8,6м.п.                                     86050-утепление стен (кв.78,92,247)=65м2,                                       ремонт стыков (кв.247)-16м.п.</t>
  </si>
  <si>
    <t>14080-ремонт системы отопления с заменой радиатора -3шт. (8 под. л/клетка), ремонт системы отопления с заменой трубы-1м.п., с заменой традиатора-3шт.(8под., л/клетка);                                                 404-остекление оконной рамы-0,45м2 (3 под., 5этаж)</t>
  </si>
  <si>
    <t>Начисляемая площадь дома - 15639,85м2</t>
  </si>
  <si>
    <t>Ежемесячный предпологаемый сбор по статье "Текущий ремонт"при 100% оплате коммунальных платежей должен составлять  15639,85  х 2,60=40663,61  рублей</t>
  </si>
  <si>
    <t>Генеральный директор                                             В.В.Дроздов</t>
  </si>
  <si>
    <t>Собрано с населения:  348 260 руб. 67 коп.</t>
  </si>
  <si>
    <t>3. Задолженность жильцов за жилищно-коммунальные услуги на 01.02.2015г.- 187443 руб. 80 коп.</t>
  </si>
  <si>
    <t>891-ремонт стояка отопления с заменой колена-4шт, трубы-0,5м.п. (кв.170), замена манометра в теплоузле-1шт.(1под.)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</si>
</sst>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8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9" t="s">
        <v>21</v>
      </c>
      <c r="B5" s="9"/>
      <c r="C5" s="9"/>
      <c r="D5" s="9"/>
      <c r="E5" s="9"/>
    </row>
    <row r="6" spans="1:5" x14ac:dyDescent="0.25">
      <c r="A6" s="13" t="s">
        <v>37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38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208052.02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38283.46</v>
      </c>
      <c r="D12" s="1">
        <v>6197</v>
      </c>
      <c r="E12" s="2" t="s">
        <v>26</v>
      </c>
    </row>
    <row r="13" spans="1:5" ht="90" x14ac:dyDescent="0.25">
      <c r="A13" s="1">
        <v>2</v>
      </c>
      <c r="B13" s="3" t="s">
        <v>9</v>
      </c>
      <c r="C13" s="1">
        <v>42460.04</v>
      </c>
      <c r="D13" s="1">
        <v>11577</v>
      </c>
      <c r="E13" s="2" t="s">
        <v>27</v>
      </c>
    </row>
    <row r="14" spans="1:5" ht="120" x14ac:dyDescent="0.25">
      <c r="A14" s="1">
        <v>3</v>
      </c>
      <c r="B14" s="3" t="s">
        <v>10</v>
      </c>
      <c r="C14" s="1">
        <v>38926.68</v>
      </c>
      <c r="D14" s="4">
        <v>203232</v>
      </c>
      <c r="E14" s="2" t="s">
        <v>30</v>
      </c>
    </row>
    <row r="15" spans="1:5" ht="75" x14ac:dyDescent="0.25">
      <c r="A15" s="1">
        <v>4</v>
      </c>
      <c r="B15" s="3" t="s">
        <v>11</v>
      </c>
      <c r="C15" s="1">
        <v>36955.32</v>
      </c>
      <c r="D15" s="1">
        <v>8165</v>
      </c>
      <c r="E15" s="2" t="s">
        <v>28</v>
      </c>
    </row>
    <row r="16" spans="1:5" ht="30" x14ac:dyDescent="0.25">
      <c r="A16" s="1">
        <v>5</v>
      </c>
      <c r="B16" s="3" t="s">
        <v>12</v>
      </c>
      <c r="C16" s="1">
        <v>42815.64</v>
      </c>
      <c r="D16" s="1">
        <v>1724</v>
      </c>
      <c r="E16" s="2" t="s">
        <v>29</v>
      </c>
    </row>
    <row r="17" spans="1:5" ht="30" x14ac:dyDescent="0.25">
      <c r="A17" s="1">
        <v>6</v>
      </c>
      <c r="B17" s="3" t="s">
        <v>13</v>
      </c>
      <c r="C17" s="1">
        <v>28264.560000000001</v>
      </c>
      <c r="D17" s="1">
        <v>346</v>
      </c>
      <c r="E17" s="2" t="s">
        <v>31</v>
      </c>
    </row>
    <row r="18" spans="1:5" x14ac:dyDescent="0.25">
      <c r="A18" s="1">
        <v>7</v>
      </c>
      <c r="B18" s="3" t="s">
        <v>14</v>
      </c>
      <c r="C18" s="1">
        <v>42830.34</v>
      </c>
      <c r="D18" s="1">
        <v>199375</v>
      </c>
      <c r="E18" s="1" t="s">
        <v>32</v>
      </c>
    </row>
    <row r="19" spans="1:5" ht="60" x14ac:dyDescent="0.25">
      <c r="A19" s="1">
        <v>8</v>
      </c>
      <c r="B19" s="3" t="s">
        <v>15</v>
      </c>
      <c r="C19" s="1">
        <v>41914.93</v>
      </c>
      <c r="D19" s="1">
        <v>6642</v>
      </c>
      <c r="E19" s="2" t="s">
        <v>33</v>
      </c>
    </row>
    <row r="20" spans="1:5" x14ac:dyDescent="0.25">
      <c r="A20" s="1">
        <v>9</v>
      </c>
      <c r="B20" s="3" t="s">
        <v>16</v>
      </c>
      <c r="C20" s="1">
        <v>32756.45</v>
      </c>
      <c r="D20" s="1">
        <v>9861</v>
      </c>
      <c r="E20" s="1" t="s">
        <v>34</v>
      </c>
    </row>
    <row r="21" spans="1:5" ht="75" x14ac:dyDescent="0.25">
      <c r="A21" s="1">
        <v>10</v>
      </c>
      <c r="B21" s="3" t="s">
        <v>17</v>
      </c>
      <c r="C21" s="1">
        <v>41774.449999999997</v>
      </c>
      <c r="D21" s="1">
        <v>93555</v>
      </c>
      <c r="E21" s="2" t="s">
        <v>35</v>
      </c>
    </row>
    <row r="22" spans="1:5" ht="90" x14ac:dyDescent="0.25">
      <c r="A22" s="1">
        <v>11</v>
      </c>
      <c r="B22" s="3" t="s">
        <v>18</v>
      </c>
      <c r="C22" s="4">
        <v>43159.39</v>
      </c>
      <c r="D22" s="1">
        <v>14484</v>
      </c>
      <c r="E22" s="2" t="s">
        <v>36</v>
      </c>
    </row>
    <row r="23" spans="1:5" ht="45" x14ac:dyDescent="0.25">
      <c r="A23" s="1">
        <v>12</v>
      </c>
      <c r="B23" s="3" t="s">
        <v>19</v>
      </c>
      <c r="C23" s="1">
        <v>37193.31</v>
      </c>
      <c r="D23" s="1">
        <v>891</v>
      </c>
      <c r="E23" s="2" t="s">
        <v>42</v>
      </c>
    </row>
    <row r="24" spans="1:5" x14ac:dyDescent="0.25">
      <c r="A24" s="1"/>
      <c r="B24" s="3" t="s">
        <v>7</v>
      </c>
      <c r="C24" s="1">
        <f>SUM(C12:C23)</f>
        <v>467334.57000000007</v>
      </c>
      <c r="D24" s="1">
        <f>SUM(D12:D23)</f>
        <v>556049</v>
      </c>
      <c r="E24" s="1"/>
    </row>
    <row r="25" spans="1:5" ht="30" customHeight="1" x14ac:dyDescent="0.25">
      <c r="A25" s="7" t="s">
        <v>25</v>
      </c>
      <c r="B25" s="8"/>
      <c r="C25" s="1">
        <f>C11+C24-D24</f>
        <v>119337.59000000008</v>
      </c>
      <c r="D25" s="1"/>
      <c r="E25" s="1"/>
    </row>
    <row r="27" spans="1:5" x14ac:dyDescent="0.25">
      <c r="A27" s="9" t="s">
        <v>22</v>
      </c>
      <c r="B27" s="9"/>
      <c r="C27" s="9"/>
      <c r="D27" s="9"/>
      <c r="E27" s="9"/>
    </row>
    <row r="28" spans="1:5" x14ac:dyDescent="0.25">
      <c r="A28" s="13" t="s">
        <v>40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41</v>
      </c>
      <c r="B31" s="9"/>
      <c r="C31" s="9"/>
      <c r="D31" s="9"/>
      <c r="E31" s="9"/>
    </row>
    <row r="34" spans="1:5" x14ac:dyDescent="0.25">
      <c r="A34" s="6" t="s">
        <v>39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2015-02-26T05:36:37Z</dcterms:modified>
</cp:coreProperties>
</file>