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<sst xmlns="http://schemas.openxmlformats.org/spreadsheetml/2006/main" count="44" uniqueCount="44">
  <si>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</si>
  <si>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</si>
  <si>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</si>
  <si>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</si>
  <si>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</si>
  <si>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</si>
  <si>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</si>
  <si>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</si>
  <si>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</si>
  <si>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</si>
  <si>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</si>
  <si>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</si>
  <si>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</si>
  <si>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</si>
  <si>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</si>
  <si>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</si>
  <si>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</si>
  <si>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</si>
  <si>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25   по ул.Серегина</t>
  </si>
  <si>
    <t>1. текущий ремонт:</t>
  </si>
  <si>
    <t>2. Содержание жилья:</t>
  </si>
  <si>
    <t>Остаток на 01.01.2015г.</t>
  </si>
  <si>
    <t>Начисляемая площадь дома - 5921,6м2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</si>
  <si>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</si>
  <si>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</si>
  <si>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</si>
  <si>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10866- ремонт системы ГВС с заменой трубы-3 м.п., (кв.109,112,115),ремонт канализационного стояка с заменой трубы-10 м.п. (кв.109,112,115),                                          15824- ремонт кровли (кв.13,118,119)=86,21 м2.</t>
  </si>
  <si>
    <t>11706-ремонт канализационного стояка с заменой трубы-15м.п.(кв.46-55); ремонт системы отопления с заменой крана шарового =1шт.(подвал, 7под, теплоузел)</t>
  </si>
  <si>
    <t>10775-ремонт кровли (кв.29,87)=51,72м2.</t>
  </si>
  <si>
    <t>2869,00 - замена трубопровода канализации ПП д-110 мм (кв.94-97) - 4,3 м.п.</t>
  </si>
  <si>
    <t>Ежемесячный предпологаемый сбор по статье "Текущий ремонт"при 100% оплате коммунальных платежей должен составлять  5921,6 х 2,77= 16402,83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</si>
  <si>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</si>
  <si>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</si>
  <si>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36000-снос деревьев;                                                                            3148-ремонт канализационного стояка с заменой трубы-2 м.п.,(кв.56),ремонт стояка ХВС с заменой крана шарового (кв.103)=1шт, ремонт системы ГВС с заменой крана шарового-1шт.(подвал по кв.1)</t>
  </si>
  <si>
    <t xml:space="preserve">3491-ремонт канализационного стояка с заменой трубы-3,5м.п. (кв.61,50), </t>
  </si>
  <si>
    <t>30000-проект на отопление</t>
  </si>
  <si>
    <t>1204-освещение подвала с устройством провода-15м.п., патрона-1шт.</t>
  </si>
  <si>
    <t xml:space="preserve">Собрано с населения:  121935 руб. 59 коп. </t>
  </si>
  <si>
    <t xml:space="preserve">3. Собрано с  интернет-провайдеров: </t>
  </si>
  <si>
    <t>Остаток на 01.01.2015г.  43400 руб. 00 коп.</t>
  </si>
  <si>
    <t>Собрано за 2015г. = 44400 руб. 00 коп.</t>
  </si>
  <si>
    <t>Остаток на 01.01.2016г.  87800 руб. 00 коп.</t>
  </si>
  <si>
    <t>310402-установка прибора учета тепловой энергии;               826-ремонт стояка ГВС с заменой трубы-2 м.п.(кв.106)</t>
  </si>
  <si>
    <t xml:space="preserve">4. Задолженность жильцов за жилищно-коммунальные услуги на 01.02.2015г.-48436 руб. 06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</si>
</sst>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5" workbookViewId="0">
      <selection activeCell="C24" sqref="C2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18</v>
      </c>
      <c r="B4" s="11"/>
      <c r="C4" s="11"/>
      <c r="D4" s="11"/>
      <c r="E4" s="11"/>
    </row>
    <row r="5" spans="1:5" x14ac:dyDescent="0.25">
      <c r="A5" s="7" t="s">
        <v>19</v>
      </c>
      <c r="B5" s="7"/>
      <c r="C5" s="7"/>
      <c r="D5" s="7"/>
      <c r="E5" s="7"/>
    </row>
    <row r="6" spans="1:5" x14ac:dyDescent="0.25">
      <c r="A6" s="8" t="s">
        <v>22</v>
      </c>
      <c r="B6" s="8"/>
      <c r="C6" s="8"/>
      <c r="D6" s="8"/>
      <c r="E6" s="8"/>
    </row>
    <row r="7" spans="1:5" ht="29.25" customHeight="1" x14ac:dyDescent="0.25">
      <c r="A7" s="6" t="s">
        <v>32</v>
      </c>
      <c r="B7" s="6"/>
      <c r="C7" s="6"/>
      <c r="D7" s="6"/>
      <c r="E7" s="6"/>
    </row>
    <row r="8" spans="1:5" ht="34.5" customHeight="1" x14ac:dyDescent="0.25">
      <c r="A8" s="6" t="s">
        <v>30</v>
      </c>
      <c r="B8" s="6"/>
      <c r="C8" s="6"/>
      <c r="D8" s="6"/>
      <c r="E8" s="6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3" t="s">
        <v>21</v>
      </c>
      <c r="B11" s="14"/>
      <c r="C11" s="1">
        <v>63019.43</v>
      </c>
      <c r="D11" s="1"/>
      <c r="E11" s="1"/>
    </row>
    <row r="12" spans="1:5" x14ac:dyDescent="0.25">
      <c r="A12" s="1">
        <v>1</v>
      </c>
      <c r="B12" s="3" t="s">
        <v>6</v>
      </c>
      <c r="C12" s="1">
        <v>15824.02</v>
      </c>
      <c r="D12" s="1"/>
      <c r="E12" s="2"/>
    </row>
    <row r="13" spans="1:5" x14ac:dyDescent="0.25">
      <c r="A13" s="1">
        <v>2</v>
      </c>
      <c r="B13" s="3" t="s">
        <v>7</v>
      </c>
      <c r="C13" s="1">
        <v>13739.9</v>
      </c>
      <c r="D13" s="1"/>
      <c r="E13" s="2"/>
    </row>
    <row r="14" spans="1:5" ht="60" x14ac:dyDescent="0.25">
      <c r="A14" s="1">
        <v>3</v>
      </c>
      <c r="B14" s="3" t="s">
        <v>8</v>
      </c>
      <c r="C14" s="1">
        <v>17227.66</v>
      </c>
      <c r="D14" s="1">
        <v>26690</v>
      </c>
      <c r="E14" s="2" t="s">
        <v>26</v>
      </c>
    </row>
    <row r="15" spans="1:5" ht="60" x14ac:dyDescent="0.25">
      <c r="A15" s="1">
        <v>4</v>
      </c>
      <c r="B15" s="3" t="s">
        <v>9</v>
      </c>
      <c r="C15" s="1">
        <v>17895.97</v>
      </c>
      <c r="D15" s="1">
        <v>11706</v>
      </c>
      <c r="E15" s="2" t="s">
        <v>27</v>
      </c>
    </row>
    <row r="16" spans="1:5" x14ac:dyDescent="0.25">
      <c r="A16" s="1">
        <v>5</v>
      </c>
      <c r="B16" s="3" t="s">
        <v>10</v>
      </c>
      <c r="C16" s="4">
        <v>13653.2</v>
      </c>
      <c r="D16" s="1">
        <v>10775</v>
      </c>
      <c r="E16" s="1" t="s">
        <v>28</v>
      </c>
    </row>
    <row r="17" spans="1:5" ht="30" x14ac:dyDescent="0.25">
      <c r="A17" s="1">
        <v>6</v>
      </c>
      <c r="B17" s="3" t="s">
        <v>11</v>
      </c>
      <c r="C17" s="4">
        <v>16255.64</v>
      </c>
      <c r="D17" s="1">
        <v>2869</v>
      </c>
      <c r="E17" s="2" t="s">
        <v>29</v>
      </c>
    </row>
    <row r="18" spans="1:5" ht="75" x14ac:dyDescent="0.25">
      <c r="A18" s="1">
        <v>7</v>
      </c>
      <c r="B18" s="3" t="s">
        <v>12</v>
      </c>
      <c r="C18" s="1">
        <v>17152.740000000002</v>
      </c>
      <c r="D18" s="1">
        <v>39148</v>
      </c>
      <c r="E18" s="2" t="s">
        <v>33</v>
      </c>
    </row>
    <row r="19" spans="1:5" ht="30" x14ac:dyDescent="0.25">
      <c r="A19" s="1">
        <v>8</v>
      </c>
      <c r="B19" s="3" t="s">
        <v>13</v>
      </c>
      <c r="C19" s="1">
        <v>19949.810000000001</v>
      </c>
      <c r="D19" s="1">
        <v>3491</v>
      </c>
      <c r="E19" s="2" t="s">
        <v>34</v>
      </c>
    </row>
    <row r="20" spans="1:5" x14ac:dyDescent="0.25">
      <c r="A20" s="1">
        <v>9</v>
      </c>
      <c r="B20" s="3" t="s">
        <v>14</v>
      </c>
      <c r="C20" s="1">
        <v>53610.559999999998</v>
      </c>
      <c r="D20" s="1"/>
      <c r="E20" s="2"/>
    </row>
    <row r="21" spans="1:5" x14ac:dyDescent="0.25">
      <c r="A21" s="1">
        <v>10</v>
      </c>
      <c r="B21" s="3" t="s">
        <v>15</v>
      </c>
      <c r="C21" s="1">
        <v>52274.25</v>
      </c>
      <c r="D21" s="1">
        <v>30000</v>
      </c>
      <c r="E21" s="2" t="s">
        <v>35</v>
      </c>
    </row>
    <row r="22" spans="1:5" ht="45" x14ac:dyDescent="0.25">
      <c r="A22" s="1">
        <v>11</v>
      </c>
      <c r="B22" s="3" t="s">
        <v>16</v>
      </c>
      <c r="C22" s="1">
        <v>43117.41</v>
      </c>
      <c r="D22" s="1">
        <v>311288</v>
      </c>
      <c r="E22" s="2" t="s">
        <v>42</v>
      </c>
    </row>
    <row r="23" spans="1:5" ht="30" x14ac:dyDescent="0.25">
      <c r="A23" s="1">
        <v>12</v>
      </c>
      <c r="B23" s="3" t="s">
        <v>17</v>
      </c>
      <c r="C23" s="1">
        <v>22652.5</v>
      </c>
      <c r="D23" s="1">
        <v>1204</v>
      </c>
      <c r="E23" s="2" t="s">
        <v>36</v>
      </c>
    </row>
    <row r="24" spans="1:5" x14ac:dyDescent="0.25">
      <c r="A24" s="1"/>
      <c r="B24" s="3" t="s">
        <v>5</v>
      </c>
      <c r="C24" s="1">
        <f>SUM(C12:C23)</f>
        <v>303353.66000000003</v>
      </c>
      <c r="D24" s="1">
        <f>SUM(D12:D23)</f>
        <v>437171</v>
      </c>
      <c r="E24" s="1"/>
    </row>
    <row r="25" spans="1:5" ht="30" customHeight="1" x14ac:dyDescent="0.25">
      <c r="A25" s="13" t="s">
        <v>25</v>
      </c>
      <c r="B25" s="14"/>
      <c r="C25" s="1">
        <f>C11+C24-D24</f>
        <v>-70797.909999999974</v>
      </c>
      <c r="D25" s="1"/>
      <c r="E25" s="1"/>
    </row>
    <row r="27" spans="1:5" x14ac:dyDescent="0.25">
      <c r="A27" s="7" t="s">
        <v>20</v>
      </c>
      <c r="B27" s="7"/>
      <c r="C27" s="7"/>
      <c r="D27" s="7"/>
      <c r="E27" s="7"/>
    </row>
    <row r="28" spans="1:5" x14ac:dyDescent="0.25">
      <c r="A28" s="8" t="s">
        <v>37</v>
      </c>
      <c r="B28" s="8"/>
      <c r="C28" s="8"/>
      <c r="D28" s="8"/>
      <c r="E28" s="8"/>
    </row>
    <row r="29" spans="1:5" x14ac:dyDescent="0.25">
      <c r="A29" s="8"/>
      <c r="B29" s="8"/>
      <c r="C29" s="8"/>
      <c r="D29" s="8"/>
      <c r="E29" s="8"/>
    </row>
    <row r="30" spans="1:5" x14ac:dyDescent="0.25">
      <c r="A30" s="7" t="s">
        <v>38</v>
      </c>
      <c r="B30" s="7"/>
      <c r="C30" s="7"/>
      <c r="D30" s="7"/>
      <c r="E30" s="7"/>
    </row>
    <row r="31" spans="1:5" x14ac:dyDescent="0.25">
      <c r="A31" s="15" t="s">
        <v>39</v>
      </c>
      <c r="B31" s="15"/>
      <c r="C31" s="15"/>
      <c r="D31" s="15"/>
      <c r="E31" s="15"/>
    </row>
    <row r="32" spans="1:5" x14ac:dyDescent="0.25">
      <c r="A32" s="8" t="s">
        <v>40</v>
      </c>
      <c r="B32" s="8"/>
      <c r="C32" s="8"/>
      <c r="D32" s="8"/>
      <c r="E32" s="8"/>
    </row>
    <row r="33" spans="1:5" x14ac:dyDescent="0.25">
      <c r="A33" s="8" t="s">
        <v>41</v>
      </c>
      <c r="B33" s="8"/>
      <c r="C33" s="8"/>
      <c r="D33" s="8"/>
      <c r="E33" s="8"/>
    </row>
    <row r="34" spans="1:5" x14ac:dyDescent="0.25">
      <c r="A34" s="5"/>
      <c r="B34" s="5"/>
      <c r="C34" s="5"/>
      <c r="D34" s="5"/>
      <c r="E34" s="5"/>
    </row>
    <row r="35" spans="1:5" x14ac:dyDescent="0.25">
      <c r="A35" s="7" t="s">
        <v>43</v>
      </c>
      <c r="B35" s="7"/>
      <c r="C35" s="7"/>
      <c r="D35" s="7"/>
      <c r="E35" s="7"/>
    </row>
    <row r="37" spans="1:5" x14ac:dyDescent="0.25">
      <c r="A37" s="12" t="s">
        <v>23</v>
      </c>
      <c r="B37" s="12"/>
      <c r="C37" s="12"/>
      <c r="D37" s="12"/>
      <c r="E37" s="12"/>
    </row>
  </sheetData>
  <mergeCells count="18">
    <mergeCell ref="A32:E32"/>
    <mergeCell ref="A33:E33"/>
    <mergeCell ref="A37:E37"/>
    <mergeCell ref="A11:B11"/>
    <mergeCell ref="A25:B25"/>
    <mergeCell ref="A35:E35"/>
    <mergeCell ref="A30:E30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</mergeCells>
  <pageMargins left="0.51181102362204722" right="0.11811023622047245" top="0" bottom="0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2016-03-01T08:45:26Z</dcterms:modified>
</cp:coreProperties>
</file>