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<sst xmlns="http://schemas.openxmlformats.org/spreadsheetml/2006/main" count="38" uniqueCount="38">
  <si>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</si>
  <si>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</si>
  <si>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</si>
  <si>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</si>
  <si>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</si>
  <si>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</si>
  <si>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</si>
  <si>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</si>
  <si>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</si>
  <si>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</si>
  <si>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</si>
  <si>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</si>
  <si>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</si>
  <si>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</si>
  <si>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</si>
  <si>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</si>
  <si>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</si>
  <si>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</si>
  <si>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</si>
  <si>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</si>
  <si>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</si>
  <si>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25 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</si>
  <si>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</si>
  <si>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</si>
  <si>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</si>
  <si>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</si>
  <si>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 xml:space="preserve">6721-ремонт системы ХВС с заменой крана шарового д-20мм=1шт, ремонт стояков ХВС и ГВС с заменой трубы-4м.п.(кв.46), ремонт системы ГВС с заменой трубы-8м.п., кранов шаровых д-15мм=2шт </t>
  </si>
  <si>
    <t>4066-ремонт кровли (кв.119,750=31м2;                                              3400- устройство лавочки(под.№5)</t>
  </si>
  <si>
    <t xml:space="preserve"> 12135,62-установка ОПУ ХВС-1шт.</t>
  </si>
  <si>
    <t>2698-ремонт кирпичной кладки (2под,выход на крышу)-0,8 м2</t>
  </si>
  <si>
    <t>4875-ремонт канализационного стояка с заменой трубы-5м.п.;                                                                                              24841-ремонт трубопровода ГВС с заменой трубы-2,5м.п.(подвал под.7); ремонт системы канализации с заменой трубы-17,5м.п.(подвал под.7)</t>
  </si>
  <si>
    <t xml:space="preserve">3233-ремонт кровли (кв.28)-17,2м2;                                                1016-ремонт системы отопления с заменой трубы-2м.п. (подвал)                                             </t>
  </si>
  <si>
    <t>Начисляемая площадь дома - 5921,6м2</t>
  </si>
  <si>
    <t>Ежемесячный предпологаемый сбор по статье "Текущий ремонт"при 100% оплате коммунальных платежей должен составлять  5921,6 х 2,60= 15396,16  рублей</t>
  </si>
  <si>
    <t>Генеральный директор                                             В.В.Дроздов</t>
  </si>
  <si>
    <t>Собрано с населения:  107 469 руб. 88 коп.</t>
  </si>
  <si>
    <t>3. Задолженность жильцов за жилищно-коммунальные услуги на 01.02.2015г.-  58741 руб. 96 коп.</t>
  </si>
  <si>
    <r>
      <t xml:space="preserve">1213-ремонт системы ГВС с заменой трубы-1м.п.,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</si>
</sst>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3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32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33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-45602.07</v>
      </c>
      <c r="D11" s="1"/>
      <c r="E11" s="1"/>
    </row>
    <row r="12" spans="1:5" ht="60" x14ac:dyDescent="0.25">
      <c r="A12" s="1">
        <v>1</v>
      </c>
      <c r="B12" s="3" t="s">
        <v>8</v>
      </c>
      <c r="C12" s="1">
        <v>15414.37</v>
      </c>
      <c r="D12" s="1">
        <v>6721</v>
      </c>
      <c r="E12" s="2" t="s">
        <v>26</v>
      </c>
    </row>
    <row r="13" spans="1:5" x14ac:dyDescent="0.25">
      <c r="A13" s="1">
        <v>2</v>
      </c>
      <c r="B13" s="3" t="s">
        <v>9</v>
      </c>
      <c r="C13" s="1">
        <v>13321.55</v>
      </c>
      <c r="D13" s="1"/>
      <c r="E13" s="2"/>
    </row>
    <row r="14" spans="1:5" x14ac:dyDescent="0.25">
      <c r="A14" s="1">
        <v>3</v>
      </c>
      <c r="B14" s="3" t="s">
        <v>10</v>
      </c>
      <c r="C14" s="1">
        <v>14062.14</v>
      </c>
      <c r="D14" s="1">
        <v>12135.62</v>
      </c>
      <c r="E14" s="2" t="s">
        <v>28</v>
      </c>
    </row>
    <row r="15" spans="1:5" ht="30" x14ac:dyDescent="0.25">
      <c r="A15" s="1">
        <v>4</v>
      </c>
      <c r="B15" s="3" t="s">
        <v>11</v>
      </c>
      <c r="C15" s="1">
        <v>14643.72</v>
      </c>
      <c r="D15" s="1">
        <v>7466</v>
      </c>
      <c r="E15" s="2" t="s">
        <v>27</v>
      </c>
    </row>
    <row r="16" spans="1:5" x14ac:dyDescent="0.25">
      <c r="A16" s="1">
        <v>5</v>
      </c>
      <c r="B16" s="3" t="s">
        <v>12</v>
      </c>
      <c r="C16" s="4">
        <v>13853.96</v>
      </c>
      <c r="D16" s="1"/>
      <c r="E16" s="1"/>
    </row>
    <row r="17" spans="1:5" x14ac:dyDescent="0.25">
      <c r="A17" s="1">
        <v>6</v>
      </c>
      <c r="B17" s="3" t="s">
        <v>13</v>
      </c>
      <c r="C17" s="4">
        <v>9946.6200000000008</v>
      </c>
      <c r="D17" s="1"/>
      <c r="E17" s="1"/>
    </row>
    <row r="18" spans="1:5" ht="30" x14ac:dyDescent="0.25">
      <c r="A18" s="1">
        <v>7</v>
      </c>
      <c r="B18" s="3" t="s">
        <v>14</v>
      </c>
      <c r="C18" s="1">
        <v>20854.14</v>
      </c>
      <c r="D18" s="1">
        <v>2698</v>
      </c>
      <c r="E18" s="2" t="s">
        <v>29</v>
      </c>
    </row>
    <row r="19" spans="1:5" ht="75" x14ac:dyDescent="0.25">
      <c r="A19" s="1">
        <v>8</v>
      </c>
      <c r="B19" s="3" t="s">
        <v>15</v>
      </c>
      <c r="C19" s="1">
        <v>14407.54</v>
      </c>
      <c r="D19" s="1">
        <v>29716</v>
      </c>
      <c r="E19" s="2" t="s">
        <v>30</v>
      </c>
    </row>
    <row r="20" spans="1:5" x14ac:dyDescent="0.25">
      <c r="A20" s="1">
        <v>9</v>
      </c>
      <c r="B20" s="3" t="s">
        <v>16</v>
      </c>
      <c r="C20" s="1">
        <v>12561.5</v>
      </c>
      <c r="D20" s="1"/>
      <c r="E20" s="2"/>
    </row>
    <row r="21" spans="1:5" ht="45" x14ac:dyDescent="0.25">
      <c r="A21" s="1">
        <v>10</v>
      </c>
      <c r="B21" s="3" t="s">
        <v>17</v>
      </c>
      <c r="C21" s="1">
        <v>14758.07</v>
      </c>
      <c r="D21" s="1">
        <v>4249</v>
      </c>
      <c r="E21" s="2" t="s">
        <v>31</v>
      </c>
    </row>
    <row r="22" spans="1:5" x14ac:dyDescent="0.25">
      <c r="A22" s="1">
        <v>11</v>
      </c>
      <c r="B22" s="3" t="s">
        <v>18</v>
      </c>
      <c r="C22" s="1">
        <v>14308.42</v>
      </c>
      <c r="D22" s="1"/>
      <c r="E22" s="2"/>
    </row>
    <row r="23" spans="1:5" ht="30" x14ac:dyDescent="0.25">
      <c r="A23" s="1">
        <v>12</v>
      </c>
      <c r="B23" s="3" t="s">
        <v>19</v>
      </c>
      <c r="C23" s="1">
        <v>14688.09</v>
      </c>
      <c r="D23" s="1">
        <v>1213</v>
      </c>
      <c r="E23" s="2" t="s">
        <v>37</v>
      </c>
    </row>
    <row r="24" spans="1:5" x14ac:dyDescent="0.25">
      <c r="A24" s="1"/>
      <c r="B24" s="3" t="s">
        <v>7</v>
      </c>
      <c r="C24" s="1">
        <f>SUM(C12:C23)</f>
        <v>172820.12</v>
      </c>
      <c r="D24" s="1">
        <f>SUM(D12:D23)</f>
        <v>64198.62</v>
      </c>
      <c r="E24" s="1"/>
    </row>
    <row r="25" spans="1:5" ht="30" customHeight="1" x14ac:dyDescent="0.25">
      <c r="A25" s="7" t="s">
        <v>25</v>
      </c>
      <c r="B25" s="8"/>
      <c r="C25" s="1">
        <f>C11+C24-D24</f>
        <v>63019.429999999986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35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36</v>
      </c>
      <c r="B31" s="9"/>
      <c r="C31" s="9"/>
      <c r="D31" s="9"/>
      <c r="E31" s="9"/>
    </row>
    <row r="34" spans="1:5" x14ac:dyDescent="0.25">
      <c r="A34" s="6" t="s">
        <v>34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" bottom="0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2015-02-26T05:36:00Z</dcterms:modified>
</cp:coreProperties>
</file>