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<sst xmlns="http://schemas.openxmlformats.org/spreadsheetml/2006/main" count="43" uniqueCount="43">
  <si>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</si>
  <si>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</si>
  <si>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</si>
  <si>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</si>
  <si>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</si>
  <si>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</si>
  <si>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</si>
  <si>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</si>
  <si>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</si>
  <si>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</si>
  <si>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</si>
  <si>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</si>
  <si>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</si>
  <si>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</si>
  <si>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</si>
  <si>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</si>
  <si>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</si>
  <si>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1. Текущий ремонт: </t>
  </si>
  <si>
    <t>о расходовании денежных средств  для жилого дома № 18-б  по ул.Серегина</t>
  </si>
  <si>
    <t>Начисление по "текущему ремонту" общего имущества (по общегородскому тарифу) - 2,77 руб/кв.м начисляемой площади</t>
  </si>
  <si>
    <t>2. Содержание жилья:</t>
  </si>
  <si>
    <t xml:space="preserve">3. Собрано с  интернет-провайдеров: </t>
  </si>
  <si>
    <t xml:space="preserve">Генеральный директор                                                           В.В.Дроздов </t>
  </si>
  <si>
    <t>собрано денежных средств,руб.</t>
  </si>
  <si>
    <t>Остаток на 01.01.2020г.</t>
  </si>
  <si>
    <t>Начисляемая площадь дома - 2939,31 м2</t>
  </si>
  <si>
    <t>ООО "УК Сейм" за 2020год</t>
  </si>
  <si>
    <t>Месяц 2020года</t>
  </si>
  <si>
    <t>Остаток на 01.01.2021г.</t>
  </si>
  <si>
    <t>Остаток на 01.01.2020г.=141700 руб. 00 коп.</t>
  </si>
  <si>
    <t>1642-устройство поручня с заменой трубы-5,5м.п. (2 под.)</t>
  </si>
  <si>
    <t>1072-ремонт системы ХВС с заменой муфты-5шт(подвал,1 под)</t>
  </si>
  <si>
    <t>895-устройство поручня-2подъезд</t>
  </si>
  <si>
    <t>2902-ремонт системы ГВС с заменой крана шарового-1шт (подвал,4 под), смена манометра-2шт, крана шарового-2шт (теплоузел)</t>
  </si>
  <si>
    <t>12252-ремонт системы ХВС с заменой счетчика0-1шт. (подвал).</t>
  </si>
  <si>
    <t>Ежемесячный предпологаемый сбор по статье "Текущий ремонт"при 100% оплате коммунальных платежей должен составлять     2939,31 х 2,62= 7700,99  рублей</t>
  </si>
  <si>
    <t>7040-ремонт кровли-25,8м2 (кв.58,60 под 3,4)</t>
  </si>
  <si>
    <t>Собрано с населения: 87276  руб. 14 коп.</t>
  </si>
  <si>
    <t>Собрано за 2020г. =  21000 руб. 00 коп.</t>
  </si>
  <si>
    <t>Остаток на 01.01.2021г.= 162700  руб. 00 коп.</t>
  </si>
  <si>
    <t xml:space="preserve">18469-ремонт системы ГВС и ХВС с заменой трубы-12м.п. (кв.9-12), ремонт канализационной системы с заменой трубы-2,5м.п. </t>
  </si>
  <si>
    <t>4. Задолженность жильцов за жилищно-коммунальные услуги на 01.02.2021г. - 186047 руб. 52 коп.</t>
  </si>
  <si>
    <t>29916-ремонт системы отопления с заменой расходомера в теплоузле-1шт.                                                                                            13144,80-поверка ОПУ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</si>
</sst>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E19" sqref="E1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26</v>
      </c>
      <c r="B2" s="10"/>
      <c r="C2" s="10"/>
      <c r="D2" s="10"/>
      <c r="E2" s="10"/>
    </row>
    <row r="4" spans="1:5" ht="18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14" t="s">
        <v>17</v>
      </c>
      <c r="B5" s="14"/>
      <c r="C5" s="14"/>
      <c r="D5" s="14"/>
      <c r="E5" s="14"/>
    </row>
    <row r="6" spans="1:5" x14ac:dyDescent="0.25">
      <c r="A6" s="12" t="s">
        <v>25</v>
      </c>
      <c r="B6" s="12"/>
      <c r="C6" s="12"/>
      <c r="D6" s="12"/>
      <c r="E6" s="12"/>
    </row>
    <row r="7" spans="1:5" ht="29.25" customHeight="1" x14ac:dyDescent="0.25">
      <c r="A7" s="13" t="s">
        <v>19</v>
      </c>
      <c r="B7" s="13"/>
      <c r="C7" s="13"/>
      <c r="D7" s="13"/>
      <c r="E7" s="13"/>
    </row>
    <row r="8" spans="1:5" ht="34.5" customHeight="1" x14ac:dyDescent="0.25">
      <c r="A8" s="13" t="s">
        <v>35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27</v>
      </c>
      <c r="C10" s="2" t="s">
        <v>23</v>
      </c>
      <c r="D10" s="2" t="s">
        <v>2</v>
      </c>
      <c r="E10" s="1" t="s">
        <v>3</v>
      </c>
    </row>
    <row r="11" spans="1:5" ht="33" customHeight="1" x14ac:dyDescent="0.25">
      <c r="A11" s="7" t="s">
        <v>24</v>
      </c>
      <c r="B11" s="8"/>
      <c r="C11" s="1">
        <v>-120444.24</v>
      </c>
      <c r="D11" s="1"/>
      <c r="E11" s="1"/>
    </row>
    <row r="12" spans="1:5" x14ac:dyDescent="0.25">
      <c r="A12" s="1">
        <v>1</v>
      </c>
      <c r="B12" s="3" t="s">
        <v>5</v>
      </c>
      <c r="C12" s="1">
        <v>6599.59</v>
      </c>
      <c r="D12" s="1"/>
      <c r="E12" s="2"/>
    </row>
    <row r="13" spans="1:5" ht="30" x14ac:dyDescent="0.25">
      <c r="A13" s="1">
        <v>2</v>
      </c>
      <c r="B13" s="3" t="s">
        <v>6</v>
      </c>
      <c r="C13" s="1">
        <v>7278.09</v>
      </c>
      <c r="D13" s="1">
        <v>1642</v>
      </c>
      <c r="E13" s="2" t="s">
        <v>30</v>
      </c>
    </row>
    <row r="14" spans="1:5" x14ac:dyDescent="0.25">
      <c r="A14" s="1">
        <v>3</v>
      </c>
      <c r="B14" s="3" t="s">
        <v>7</v>
      </c>
      <c r="C14" s="1">
        <v>7346.57</v>
      </c>
      <c r="D14" s="1">
        <v>895</v>
      </c>
      <c r="E14" s="2" t="s">
        <v>32</v>
      </c>
    </row>
    <row r="15" spans="1:5" ht="30" x14ac:dyDescent="0.25">
      <c r="A15" s="1">
        <v>4</v>
      </c>
      <c r="B15" s="3" t="s">
        <v>8</v>
      </c>
      <c r="C15" s="1">
        <v>5905.97</v>
      </c>
      <c r="D15" s="1">
        <v>1072</v>
      </c>
      <c r="E15" s="2" t="s">
        <v>31</v>
      </c>
    </row>
    <row r="16" spans="1:5" x14ac:dyDescent="0.25">
      <c r="A16" s="1">
        <v>5</v>
      </c>
      <c r="B16" s="3" t="s">
        <v>9</v>
      </c>
      <c r="C16" s="1">
        <v>8137.06</v>
      </c>
      <c r="D16" s="1"/>
      <c r="E16" s="2"/>
    </row>
    <row r="17" spans="1:5" ht="45" x14ac:dyDescent="0.25">
      <c r="A17" s="1">
        <v>6</v>
      </c>
      <c r="B17" s="3" t="s">
        <v>10</v>
      </c>
      <c r="C17" s="1">
        <v>2568.89</v>
      </c>
      <c r="D17" s="1">
        <v>2902</v>
      </c>
      <c r="E17" s="2" t="s">
        <v>33</v>
      </c>
    </row>
    <row r="18" spans="1:5" x14ac:dyDescent="0.25">
      <c r="A18" s="1">
        <v>7</v>
      </c>
      <c r="B18" s="3" t="s">
        <v>11</v>
      </c>
      <c r="C18" s="4">
        <v>7686.42</v>
      </c>
      <c r="D18" s="1">
        <v>24832</v>
      </c>
      <c r="E18" s="2"/>
    </row>
    <row r="19" spans="1:5" ht="45" x14ac:dyDescent="0.25">
      <c r="A19" s="1">
        <v>8</v>
      </c>
      <c r="B19" s="3" t="s">
        <v>12</v>
      </c>
      <c r="C19" s="4">
        <v>8466.3799999999992</v>
      </c>
      <c r="D19" s="1">
        <v>43060.800000000003</v>
      </c>
      <c r="E19" s="2" t="s">
        <v>42</v>
      </c>
    </row>
    <row r="20" spans="1:5" ht="30" x14ac:dyDescent="0.25">
      <c r="A20" s="1">
        <v>9</v>
      </c>
      <c r="B20" s="3" t="s">
        <v>13</v>
      </c>
      <c r="C20" s="4">
        <v>6163.61</v>
      </c>
      <c r="D20" s="1">
        <v>12252</v>
      </c>
      <c r="E20" s="2" t="s">
        <v>34</v>
      </c>
    </row>
    <row r="21" spans="1:5" x14ac:dyDescent="0.25">
      <c r="A21" s="1">
        <v>10</v>
      </c>
      <c r="B21" s="3" t="s">
        <v>14</v>
      </c>
      <c r="C21" s="4">
        <v>6457.89</v>
      </c>
      <c r="D21" s="1">
        <v>7040</v>
      </c>
      <c r="E21" s="2" t="s">
        <v>36</v>
      </c>
    </row>
    <row r="22" spans="1:5" x14ac:dyDescent="0.25">
      <c r="A22" s="1">
        <v>11</v>
      </c>
      <c r="B22" s="3" t="s">
        <v>15</v>
      </c>
      <c r="C22" s="4">
        <v>7918.27</v>
      </c>
      <c r="D22" s="1"/>
      <c r="E22" s="2"/>
    </row>
    <row r="23" spans="1:5" ht="45" x14ac:dyDescent="0.25">
      <c r="A23" s="1">
        <v>12</v>
      </c>
      <c r="B23" s="3" t="s">
        <v>16</v>
      </c>
      <c r="C23" s="4">
        <v>7973.14</v>
      </c>
      <c r="D23" s="1">
        <v>18469</v>
      </c>
      <c r="E23" s="2" t="s">
        <v>40</v>
      </c>
    </row>
    <row r="24" spans="1:5" x14ac:dyDescent="0.25">
      <c r="A24" s="1"/>
      <c r="B24" s="3" t="s">
        <v>4</v>
      </c>
      <c r="C24" s="4">
        <f>SUM(C12:C23)</f>
        <v>82501.88</v>
      </c>
      <c r="D24" s="1">
        <f>SUM(D12:D23)</f>
        <v>112164.8</v>
      </c>
      <c r="E24" s="1"/>
    </row>
    <row r="25" spans="1:5" ht="30" customHeight="1" x14ac:dyDescent="0.25">
      <c r="A25" s="7" t="s">
        <v>28</v>
      </c>
      <c r="B25" s="8"/>
      <c r="C25" s="4">
        <f>C11+C24-D24</f>
        <v>-150107.16</v>
      </c>
      <c r="D25" s="1"/>
      <c r="E25" s="1"/>
    </row>
    <row r="27" spans="1:5" x14ac:dyDescent="0.25">
      <c r="A27" t="s">
        <v>20</v>
      </c>
    </row>
    <row r="28" spans="1:5" x14ac:dyDescent="0.25">
      <c r="A28" t="s">
        <v>37</v>
      </c>
    </row>
    <row r="29" spans="1:5" x14ac:dyDescent="0.25">
      <c r="A29" s="5"/>
      <c r="B29" s="5"/>
      <c r="C29" s="5"/>
      <c r="D29" s="5"/>
      <c r="E29" s="5"/>
    </row>
    <row r="30" spans="1:5" x14ac:dyDescent="0.25">
      <c r="A30" t="s">
        <v>21</v>
      </c>
    </row>
    <row r="31" spans="1:5" x14ac:dyDescent="0.25">
      <c r="A31" t="s">
        <v>29</v>
      </c>
    </row>
    <row r="32" spans="1:5" x14ac:dyDescent="0.25">
      <c r="A32" t="s">
        <v>38</v>
      </c>
    </row>
    <row r="33" spans="1:5" x14ac:dyDescent="0.25">
      <c r="A33" t="s">
        <v>39</v>
      </c>
    </row>
    <row r="35" spans="1:5" x14ac:dyDescent="0.25">
      <c r="A35" s="14" t="s">
        <v>41</v>
      </c>
      <c r="B35" s="14"/>
      <c r="C35" s="14"/>
      <c r="D35" s="14"/>
      <c r="E35" s="14"/>
    </row>
    <row r="37" spans="1:5" x14ac:dyDescent="0.25">
      <c r="A37" s="6" t="s">
        <v>22</v>
      </c>
      <c r="B37" s="6"/>
      <c r="C37" s="6"/>
      <c r="D37" s="6"/>
      <c r="E37" s="6"/>
    </row>
  </sheetData>
  <mergeCells count="11"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35:E35"/>
  </mergeCells>
  <pageMargins left="0.31496062992125984" right="0.11811023622047245" top="0.74803149606299213" bottom="0.35433070866141736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2021-02-17T12:12:59Z</dcterms:modified>
</cp:coreProperties>
</file>