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l="1"/>
</calcChain>
</file>

<file path=xl/sharedStrings.xml><?xml version="1.0" encoding="utf-8"?>
<sst xmlns="http://schemas.openxmlformats.org/spreadsheetml/2006/main" count="42" uniqueCount="42">
  <si>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</si>
  <si>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</si>
  <si>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</si>
  <si>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</si>
  <si>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</si>
  <si>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</si>
  <si>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</si>
  <si>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</si>
  <si>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</si>
  <si>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</si>
  <si>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</si>
  <si>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</si>
  <si>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</si>
  <si>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</si>
  <si>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</si>
  <si>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</si>
  <si>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</si>
  <si>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</si>
  <si>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</si>
  <si>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</si>
  <si>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</si>
  <si>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для жилого дома № 13 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</si>
  <si>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</si>
  <si>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</si>
  <si>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</si>
  <si>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</si>
  <si>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1600- обследование тепловизором (кв.106)</t>
  </si>
  <si>
    <t>7497-ремонт системы ГВС с заменой трубы (кв.53-56)-4м.п., устройство поручня, ремонт системы ГВС с заменой трубы-1,5м.п., крана трехходового д-15мм=2шт., врезки-1шт.</t>
  </si>
  <si>
    <t>1978-ремонт выбивалки, установка врезви в трубопровод ХВС-1шт.</t>
  </si>
  <si>
    <t xml:space="preserve">9358- ремонт системы ХВС и ГВС с заменой крана шарового д-15мм=1шт, д-25мм=1шт, трубы-1,5м.п.                                                          12948,73-установка ОПУ ХВС-1шт.
</t>
  </si>
  <si>
    <t>1985-ремонт канализационного стояка с заменой трубы-2,5м.п.(кв.80-83)</t>
  </si>
  <si>
    <t>7383-ремонт канализационного стояка с заменой трубы-5м.п.(кв.31-34).</t>
  </si>
  <si>
    <t xml:space="preserve">                                                                                                               </t>
  </si>
  <si>
    <t>26874-бестраншейная замена трубопровода водоотведения-7м.п.</t>
  </si>
  <si>
    <r>
      <t xml:space="preserve">12531-ремонт электрощитавой -1шт.с заменой счетчика-1шт, трансформаторов тока-2шт, автоматов-9шт.                                                                                                                     6406-ремонт системы ХВС и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25мм=2шт, ремонт канализационного стояка с заменой трубы-1,5м.п.(кв.34).</t>
    </r>
  </si>
  <si>
    <r>
      <t xml:space="preserve">1763-ремонт канализационного стояка с заменой трубы-1м.п.,ремонт системы ХВС с заменой трубы-1м.п.(подвал);                                                                                           197039-ремонт трубопровода ГВС с заменой трубы-158м.п.,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25мм=24шт,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20мм=24шт.</t>
    </r>
  </si>
  <si>
    <t>Начисляемая площадь дома - 5680,68м2</t>
  </si>
  <si>
    <t>Ежемесячный предпологаемый сбор по статье "Текущий ремонт"при 100% оплате коммунальных платежей должен составлять 5680,68  х 2,60= 14769,77  рублей</t>
  </si>
  <si>
    <t>Генеральный директор                                             В.В.Дроздов</t>
  </si>
  <si>
    <t>Собрано с населения:  107 946 руб. 37 коп.</t>
  </si>
  <si>
    <t>3. Задолженность жильцов за жилищно-коммунальные услуги на 01.02.2015г. - 49625 руб. 49 коп.</t>
  </si>
  <si>
    <t>3. Собрано с  интернет-провайдеров: 28700 руб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</si>
</sst>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9" workbookViewId="0">
      <selection activeCell="E33" sqref="E3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6" ht="23.25" x14ac:dyDescent="0.35">
      <c r="A1" s="8" t="s">
        <v>0</v>
      </c>
      <c r="B1" s="8"/>
      <c r="C1" s="8"/>
      <c r="D1" s="8"/>
      <c r="E1" s="8"/>
    </row>
    <row r="2" spans="1:6" ht="23.25" x14ac:dyDescent="0.35">
      <c r="A2" s="9" t="s">
        <v>24</v>
      </c>
      <c r="B2" s="9"/>
      <c r="C2" s="9"/>
      <c r="D2" s="9"/>
      <c r="E2" s="9"/>
    </row>
    <row r="3" spans="1:6" ht="14.25" customHeight="1" x14ac:dyDescent="0.25">
      <c r="A3" s="10" t="s">
        <v>21</v>
      </c>
      <c r="B3" s="10"/>
      <c r="C3" s="10"/>
      <c r="D3" s="10"/>
      <c r="E3" s="10"/>
    </row>
    <row r="4" spans="1:6" x14ac:dyDescent="0.25">
      <c r="A4" s="7" t="s">
        <v>22</v>
      </c>
      <c r="B4" s="7"/>
      <c r="C4" s="7"/>
      <c r="D4" s="7"/>
      <c r="E4" s="7"/>
    </row>
    <row r="5" spans="1:6" x14ac:dyDescent="0.25">
      <c r="A5" s="11" t="s">
        <v>36</v>
      </c>
      <c r="B5" s="11"/>
      <c r="C5" s="11"/>
      <c r="D5" s="11"/>
      <c r="E5" s="11"/>
    </row>
    <row r="6" spans="1:6" ht="29.25" customHeight="1" x14ac:dyDescent="0.25">
      <c r="A6" s="12" t="s">
        <v>1</v>
      </c>
      <c r="B6" s="12"/>
      <c r="C6" s="12"/>
      <c r="D6" s="12"/>
      <c r="E6" s="12"/>
    </row>
    <row r="7" spans="1:6" ht="34.5" customHeight="1" x14ac:dyDescent="0.25">
      <c r="A7" s="12" t="s">
        <v>37</v>
      </c>
      <c r="B7" s="12"/>
      <c r="C7" s="12"/>
      <c r="D7" s="12"/>
      <c r="E7" s="12"/>
    </row>
    <row r="8" spans="1:6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6" ht="33" customHeight="1" x14ac:dyDescent="0.25">
      <c r="A9" s="5" t="s">
        <v>20</v>
      </c>
      <c r="B9" s="6"/>
      <c r="C9" s="1">
        <v>121837.74</v>
      </c>
      <c r="D9" s="1"/>
      <c r="E9" s="1"/>
    </row>
    <row r="10" spans="1:6" x14ac:dyDescent="0.25">
      <c r="A10" s="1">
        <v>1</v>
      </c>
      <c r="B10" s="3" t="s">
        <v>8</v>
      </c>
      <c r="C10" s="1">
        <v>14731.08</v>
      </c>
      <c r="D10" s="1">
        <v>1600</v>
      </c>
      <c r="E10" s="1" t="s">
        <v>26</v>
      </c>
    </row>
    <row r="11" spans="1:6" ht="60" x14ac:dyDescent="0.25">
      <c r="A11" s="1">
        <v>2</v>
      </c>
      <c r="B11" s="3" t="s">
        <v>9</v>
      </c>
      <c r="C11" s="1">
        <v>14205.73</v>
      </c>
      <c r="D11" s="1">
        <v>7497</v>
      </c>
      <c r="E11" s="2" t="s">
        <v>27</v>
      </c>
    </row>
    <row r="12" spans="1:6" ht="60" x14ac:dyDescent="0.25">
      <c r="A12" s="1">
        <v>3</v>
      </c>
      <c r="B12" s="3" t="s">
        <v>10</v>
      </c>
      <c r="C12" s="1">
        <v>14685.63</v>
      </c>
      <c r="D12" s="1">
        <v>22306.73</v>
      </c>
      <c r="E12" s="2" t="s">
        <v>29</v>
      </c>
    </row>
    <row r="13" spans="1:6" ht="30" x14ac:dyDescent="0.25">
      <c r="A13" s="1">
        <v>4</v>
      </c>
      <c r="B13" s="3" t="s">
        <v>11</v>
      </c>
      <c r="C13" s="1">
        <v>14727.61</v>
      </c>
      <c r="D13" s="1">
        <v>1978</v>
      </c>
      <c r="E13" s="2" t="s">
        <v>28</v>
      </c>
    </row>
    <row r="14" spans="1:6" x14ac:dyDescent="0.25">
      <c r="A14" s="1">
        <v>5</v>
      </c>
      <c r="B14" s="3" t="s">
        <v>12</v>
      </c>
      <c r="C14" s="1">
        <v>14848.89</v>
      </c>
      <c r="D14" s="1"/>
      <c r="E14" s="1"/>
    </row>
    <row r="15" spans="1:6" ht="30" x14ac:dyDescent="0.25">
      <c r="A15" s="1">
        <v>6</v>
      </c>
      <c r="B15" s="3" t="s">
        <v>13</v>
      </c>
      <c r="C15" s="1">
        <v>13649.58</v>
      </c>
      <c r="D15" s="1">
        <v>1985</v>
      </c>
      <c r="E15" s="2" t="s">
        <v>30</v>
      </c>
    </row>
    <row r="16" spans="1:6" ht="30" x14ac:dyDescent="0.25">
      <c r="A16" s="1">
        <v>7</v>
      </c>
      <c r="B16" s="3" t="s">
        <v>14</v>
      </c>
      <c r="C16" s="1">
        <v>16032.6</v>
      </c>
      <c r="D16" s="1">
        <v>7383</v>
      </c>
      <c r="E16" s="2" t="s">
        <v>31</v>
      </c>
      <c r="F16" t="s">
        <v>32</v>
      </c>
    </row>
    <row r="17" spans="1:5" ht="30" x14ac:dyDescent="0.25">
      <c r="A17" s="1">
        <v>8</v>
      </c>
      <c r="B17" s="3" t="s">
        <v>15</v>
      </c>
      <c r="C17" s="1">
        <v>14020.91</v>
      </c>
      <c r="D17" s="1">
        <v>26874</v>
      </c>
      <c r="E17" s="2" t="s">
        <v>33</v>
      </c>
    </row>
    <row r="18" spans="1:5" ht="90" x14ac:dyDescent="0.25">
      <c r="A18" s="1">
        <v>9</v>
      </c>
      <c r="B18" s="3" t="s">
        <v>16</v>
      </c>
      <c r="C18" s="1">
        <v>12538.48</v>
      </c>
      <c r="D18" s="1">
        <v>18937</v>
      </c>
      <c r="E18" s="2" t="s">
        <v>34</v>
      </c>
    </row>
    <row r="19" spans="1:5" x14ac:dyDescent="0.25">
      <c r="A19" s="1">
        <v>10</v>
      </c>
      <c r="B19" s="3" t="s">
        <v>17</v>
      </c>
      <c r="C19" s="1">
        <v>16187.33</v>
      </c>
      <c r="D19" s="1"/>
      <c r="E19" s="2"/>
    </row>
    <row r="20" spans="1:5" ht="90" x14ac:dyDescent="0.25">
      <c r="A20" s="1">
        <v>11</v>
      </c>
      <c r="B20" s="3" t="s">
        <v>18</v>
      </c>
      <c r="C20" s="1">
        <v>13464.01</v>
      </c>
      <c r="D20" s="1">
        <v>198802</v>
      </c>
      <c r="E20" s="2" t="s">
        <v>35</v>
      </c>
    </row>
    <row r="21" spans="1:5" x14ac:dyDescent="0.25">
      <c r="A21" s="1">
        <v>12</v>
      </c>
      <c r="B21" s="3" t="s">
        <v>19</v>
      </c>
      <c r="C21" s="1">
        <v>14268.84</v>
      </c>
      <c r="D21" s="1"/>
      <c r="E21" s="1"/>
    </row>
    <row r="22" spans="1:5" x14ac:dyDescent="0.25">
      <c r="A22" s="1"/>
      <c r="B22" s="3" t="s">
        <v>7</v>
      </c>
      <c r="C22" s="1">
        <f>SUM(C10:C21)</f>
        <v>173360.69</v>
      </c>
      <c r="D22" s="1">
        <f>SUM(D10:D21)</f>
        <v>287362.73</v>
      </c>
      <c r="E22" s="1"/>
    </row>
    <row r="23" spans="1:5" ht="30" customHeight="1" x14ac:dyDescent="0.25">
      <c r="A23" s="5" t="s">
        <v>25</v>
      </c>
      <c r="B23" s="6"/>
      <c r="C23" s="1">
        <f>C9+C22-D22</f>
        <v>7835.7000000000116</v>
      </c>
      <c r="D23" s="1"/>
      <c r="E23" s="1"/>
    </row>
    <row r="24" spans="1:5" x14ac:dyDescent="0.25">
      <c r="A24" s="7" t="s">
        <v>23</v>
      </c>
      <c r="B24" s="7"/>
      <c r="C24" s="7"/>
      <c r="D24" s="7"/>
      <c r="E24" s="7"/>
    </row>
    <row r="25" spans="1:5" x14ac:dyDescent="0.25">
      <c r="A25" s="11" t="s">
        <v>39</v>
      </c>
      <c r="B25" s="11"/>
      <c r="C25" s="11"/>
      <c r="D25" s="11"/>
      <c r="E25" s="11"/>
    </row>
    <row r="26" spans="1:5" x14ac:dyDescent="0.25">
      <c r="A26" s="7" t="s">
        <v>41</v>
      </c>
      <c r="B26" s="7"/>
      <c r="C26" s="7"/>
      <c r="D26" s="7"/>
      <c r="E26" s="7"/>
    </row>
    <row r="27" spans="1:5" x14ac:dyDescent="0.25">
      <c r="A27" s="7" t="s">
        <v>40</v>
      </c>
      <c r="B27" s="7"/>
      <c r="C27" s="7"/>
      <c r="D27" s="7"/>
      <c r="E27" s="7"/>
    </row>
    <row r="28" spans="1:5" x14ac:dyDescent="0.25">
      <c r="A28" s="4" t="s">
        <v>38</v>
      </c>
      <c r="B28" s="4"/>
      <c r="C28" s="4"/>
      <c r="D28" s="4"/>
      <c r="E28" s="4"/>
    </row>
  </sheetData>
  <mergeCells count="14">
    <mergeCell ref="A28:E28"/>
    <mergeCell ref="A9:B9"/>
    <mergeCell ref="A23:B23"/>
    <mergeCell ref="A27:E27"/>
    <mergeCell ref="A1:E1"/>
    <mergeCell ref="A2:E2"/>
    <mergeCell ref="A3:E3"/>
    <mergeCell ref="A5:E5"/>
    <mergeCell ref="A6:E6"/>
    <mergeCell ref="A7:E7"/>
    <mergeCell ref="A4:E4"/>
    <mergeCell ref="A24:E24"/>
    <mergeCell ref="A25:E25"/>
    <mergeCell ref="A26:E26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2015-03-04T05:33:15Z</dcterms:modified>
</cp:coreProperties>
</file>