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2" i="1" l="1"/>
  <c r="C22" i="1"/>
  <c r="C23" i="1" s="1"/>
</calcChain>
</file>

<file path=xl/sharedStrings.xml><?xml version="1.0" encoding="utf-8"?>
<sst xmlns="http://schemas.openxmlformats.org/spreadsheetml/2006/main" count="40" uniqueCount="40">
  <si>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</si>
  <si>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</si>
  <si>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</si>
  <si>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</si>
  <si>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</si>
  <si>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</si>
  <si>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</si>
  <si>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Остаток на 01.01.2013г.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</si>
  <si>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</si>
  <si>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</si>
  <si>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</si>
  <si>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</si>
  <si>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</si>
  <si>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</si>
  <si>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</si>
  <si>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</si>
  <si>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</si>
  <si>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</si>
  <si>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</si>
  <si>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</si>
  <si>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</si>
  <si>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"УК Сейм" за 2013год</t>
  </si>
  <si>
    <t>Остаток на 01.01.2014г.</t>
  </si>
  <si>
    <t>Начисляемая площадь дома - 3783,75м2</t>
  </si>
  <si>
    <t>Ежемесячный предпологаемый сбор по статье "Текущий ремонт"при 100% оплате коммунальных платежей должен составлять  3783,75 х 2,60= 9837,75  рублей</t>
  </si>
  <si>
    <t>10757,00-замена крана шарового на системе отопления (1под.,подвал) д-80мм-2шт</t>
  </si>
  <si>
    <t>5328,00-ремонт канализационного стояка (подвал                 2 под.)-5 м.п.</t>
  </si>
  <si>
    <t>7950,00-ремонт системы отопления с заменой кранов шаровых д-15мм=7шт, трехходовых д-15мм=8шт,труба, манометры-4шт, ремонт системы канализации с заменой трубы-2м.п.</t>
  </si>
  <si>
    <t>1144,00-ремонт системы отопления с заменой крана "Маевского"-5шт,крана шарового-2шт.</t>
  </si>
  <si>
    <t>781,00-замена крана шарового д-32мм на системе ХВС (2 под. Подвал)-1 шт.,                                                                             1875,00-замена крана шарового на системе отопления д-20мм-4шт.,ремонт системы канализации с заменой трубы-(подвал 2 под.)-0,5м.п.</t>
  </si>
  <si>
    <t>2562-врезка в трубопровод отопления (подвал 1под.)-1шт; ремонт трубопровода кнализации с заменой трубы -2м.п.(2под, подвал)</t>
  </si>
  <si>
    <t>3927-ремонт двери входа в подвал (2под.)</t>
  </si>
  <si>
    <t>663-ремонт  системы ХВС,ГВС с заменой кранов шаровых д-15мм=2шт.</t>
  </si>
  <si>
    <t>о расходовании денежных средств  для жилого дома №  16  по ул.Гагарина</t>
  </si>
  <si>
    <t>1. Текущий ремонт:</t>
  </si>
  <si>
    <t xml:space="preserve">2. Содержание жилья: </t>
  </si>
  <si>
    <t>Начислено: 62 309,03 рублей</t>
  </si>
  <si>
    <t>Собрано с населения: 55 140,25 рублей</t>
  </si>
  <si>
    <t>3. Задолженность жильцов за жилищно-коммунальные услуги на 01.02.2014г. - 28624,54 рублей</t>
  </si>
  <si>
    <t>Директор                                             В.В.Дроздов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</si>
</sst>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13" workbookViewId="0">
      <selection activeCell="C39" sqref="C39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7" t="s">
        <v>0</v>
      </c>
      <c r="B1" s="7"/>
      <c r="C1" s="7"/>
      <c r="D1" s="7"/>
      <c r="E1" s="7"/>
    </row>
    <row r="2" spans="1:5" ht="23.25" x14ac:dyDescent="0.35">
      <c r="A2" s="8" t="s">
        <v>21</v>
      </c>
      <c r="B2" s="8"/>
      <c r="C2" s="8"/>
      <c r="D2" s="8"/>
      <c r="E2" s="8"/>
    </row>
    <row r="3" spans="1:5" ht="27.75" customHeight="1" x14ac:dyDescent="0.25">
      <c r="A3" s="9" t="s">
        <v>33</v>
      </c>
      <c r="B3" s="9"/>
      <c r="C3" s="9"/>
      <c r="D3" s="9"/>
      <c r="E3" s="9"/>
    </row>
    <row r="4" spans="1:5" x14ac:dyDescent="0.25">
      <c r="A4" s="12" t="s">
        <v>34</v>
      </c>
      <c r="B4" s="12"/>
      <c r="C4" s="12"/>
      <c r="D4" s="12"/>
      <c r="E4" s="12"/>
    </row>
    <row r="5" spans="1:5" x14ac:dyDescent="0.25">
      <c r="A5" s="10" t="s">
        <v>23</v>
      </c>
      <c r="B5" s="10"/>
      <c r="C5" s="10"/>
      <c r="D5" s="10"/>
      <c r="E5" s="10"/>
    </row>
    <row r="6" spans="1:5" ht="29.25" customHeight="1" x14ac:dyDescent="0.25">
      <c r="A6" s="11" t="s">
        <v>1</v>
      </c>
      <c r="B6" s="11"/>
      <c r="C6" s="11"/>
      <c r="D6" s="11"/>
      <c r="E6" s="11"/>
    </row>
    <row r="7" spans="1:5" ht="34.5" customHeight="1" x14ac:dyDescent="0.25">
      <c r="A7" s="11" t="s">
        <v>24</v>
      </c>
      <c r="B7" s="11"/>
      <c r="C7" s="11"/>
      <c r="D7" s="11"/>
      <c r="E7" s="11"/>
    </row>
    <row r="8" spans="1:5" ht="60" x14ac:dyDescent="0.25">
      <c r="A8" s="1" t="s">
        <v>2</v>
      </c>
      <c r="B8" s="2" t="s">
        <v>3</v>
      </c>
      <c r="C8" s="2" t="s">
        <v>4</v>
      </c>
      <c r="D8" s="2" t="s">
        <v>5</v>
      </c>
      <c r="E8" s="1" t="s">
        <v>6</v>
      </c>
    </row>
    <row r="9" spans="1:5" ht="33" customHeight="1" x14ac:dyDescent="0.25">
      <c r="A9" s="5" t="s">
        <v>7</v>
      </c>
      <c r="B9" s="6"/>
      <c r="C9" s="1"/>
      <c r="D9" s="1"/>
      <c r="E9" s="1"/>
    </row>
    <row r="10" spans="1:5" x14ac:dyDescent="0.25">
      <c r="A10" s="1">
        <v>1</v>
      </c>
      <c r="B10" s="3" t="s">
        <v>9</v>
      </c>
      <c r="C10" s="1"/>
      <c r="D10" s="1"/>
      <c r="E10" s="1"/>
    </row>
    <row r="11" spans="1:5" x14ac:dyDescent="0.25">
      <c r="A11" s="1">
        <v>2</v>
      </c>
      <c r="B11" s="3" t="s">
        <v>10</v>
      </c>
      <c r="C11" s="1"/>
      <c r="D11" s="1"/>
      <c r="E11" s="1"/>
    </row>
    <row r="12" spans="1:5" ht="90" x14ac:dyDescent="0.25">
      <c r="A12" s="1">
        <v>3</v>
      </c>
      <c r="B12" s="3" t="s">
        <v>11</v>
      </c>
      <c r="C12" s="1"/>
      <c r="D12" s="1">
        <v>2656</v>
      </c>
      <c r="E12" s="2" t="s">
        <v>29</v>
      </c>
    </row>
    <row r="13" spans="1:5" x14ac:dyDescent="0.25">
      <c r="A13" s="1">
        <v>4</v>
      </c>
      <c r="B13" s="3" t="s">
        <v>12</v>
      </c>
      <c r="C13" s="1"/>
      <c r="D13" s="1"/>
      <c r="E13" s="2"/>
    </row>
    <row r="14" spans="1:5" x14ac:dyDescent="0.25">
      <c r="A14" s="1">
        <v>5</v>
      </c>
      <c r="B14" s="3" t="s">
        <v>13</v>
      </c>
      <c r="C14" s="1">
        <v>9462.5400000000009</v>
      </c>
      <c r="D14" s="1"/>
      <c r="E14" s="2"/>
    </row>
    <row r="15" spans="1:5" ht="30" x14ac:dyDescent="0.25">
      <c r="A15" s="1">
        <v>6</v>
      </c>
      <c r="B15" s="3" t="s">
        <v>14</v>
      </c>
      <c r="C15" s="1">
        <v>9669.4599999999991</v>
      </c>
      <c r="D15" s="1">
        <v>10757</v>
      </c>
      <c r="E15" s="2" t="s">
        <v>25</v>
      </c>
    </row>
    <row r="16" spans="1:5" ht="30" x14ac:dyDescent="0.25">
      <c r="A16" s="1">
        <v>7</v>
      </c>
      <c r="B16" s="3" t="s">
        <v>15</v>
      </c>
      <c r="C16" s="1">
        <v>8980.11</v>
      </c>
      <c r="D16" s="1">
        <v>5328</v>
      </c>
      <c r="E16" s="2" t="s">
        <v>26</v>
      </c>
    </row>
    <row r="17" spans="1:5" ht="60" x14ac:dyDescent="0.25">
      <c r="A17" s="1">
        <v>8</v>
      </c>
      <c r="B17" s="3" t="s">
        <v>16</v>
      </c>
      <c r="C17" s="1">
        <v>10522.73</v>
      </c>
      <c r="D17" s="1">
        <v>7950</v>
      </c>
      <c r="E17" s="2" t="s">
        <v>27</v>
      </c>
    </row>
    <row r="18" spans="1:5" ht="30" x14ac:dyDescent="0.25">
      <c r="A18" s="1">
        <v>9</v>
      </c>
      <c r="B18" s="3" t="s">
        <v>17</v>
      </c>
      <c r="C18" s="1">
        <v>10624.55</v>
      </c>
      <c r="D18" s="1">
        <v>1144</v>
      </c>
      <c r="E18" s="2" t="s">
        <v>28</v>
      </c>
    </row>
    <row r="19" spans="1:5" ht="45" x14ac:dyDescent="0.25">
      <c r="A19" s="1">
        <v>10</v>
      </c>
      <c r="B19" s="3" t="s">
        <v>18</v>
      </c>
      <c r="C19" s="1">
        <v>9568.33</v>
      </c>
      <c r="D19" s="1">
        <v>2562</v>
      </c>
      <c r="E19" s="2" t="s">
        <v>30</v>
      </c>
    </row>
    <row r="20" spans="1:5" x14ac:dyDescent="0.25">
      <c r="A20" s="1">
        <v>11</v>
      </c>
      <c r="B20" s="3" t="s">
        <v>19</v>
      </c>
      <c r="C20" s="1">
        <v>11071.83</v>
      </c>
      <c r="D20" s="1">
        <v>3927</v>
      </c>
      <c r="E20" s="2" t="s">
        <v>31</v>
      </c>
    </row>
    <row r="21" spans="1:5" ht="30" x14ac:dyDescent="0.25">
      <c r="A21" s="1">
        <v>12</v>
      </c>
      <c r="B21" s="3" t="s">
        <v>20</v>
      </c>
      <c r="C21" s="1">
        <v>8630.4599999999991</v>
      </c>
      <c r="D21" s="1">
        <v>663</v>
      </c>
      <c r="E21" s="2" t="s">
        <v>32</v>
      </c>
    </row>
    <row r="22" spans="1:5" x14ac:dyDescent="0.25">
      <c r="A22" s="1"/>
      <c r="B22" s="3" t="s">
        <v>8</v>
      </c>
      <c r="C22" s="1">
        <f>SUM(C14:C21)</f>
        <v>78530.010000000009</v>
      </c>
      <c r="D22" s="1">
        <f>SUM(D12:D21)</f>
        <v>34987</v>
      </c>
      <c r="E22" s="2"/>
    </row>
    <row r="23" spans="1:5" ht="30" customHeight="1" x14ac:dyDescent="0.25">
      <c r="A23" s="5" t="s">
        <v>22</v>
      </c>
      <c r="B23" s="6"/>
      <c r="C23" s="1">
        <f>C22-D22</f>
        <v>43543.010000000009</v>
      </c>
      <c r="D23" s="1"/>
      <c r="E23" s="2"/>
    </row>
    <row r="25" spans="1:5" x14ac:dyDescent="0.25">
      <c r="A25" s="12" t="s">
        <v>35</v>
      </c>
      <c r="B25" s="12"/>
      <c r="C25" s="12"/>
      <c r="D25" s="12"/>
      <c r="E25" s="12"/>
    </row>
    <row r="26" spans="1:5" x14ac:dyDescent="0.25">
      <c r="A26" s="10" t="s">
        <v>36</v>
      </c>
      <c r="B26" s="10"/>
      <c r="C26" s="10"/>
      <c r="D26" s="10"/>
      <c r="E26" s="10"/>
    </row>
    <row r="27" spans="1:5" x14ac:dyDescent="0.25">
      <c r="A27" s="10" t="s">
        <v>37</v>
      </c>
      <c r="B27" s="10"/>
      <c r="C27" s="10"/>
      <c r="D27" s="10"/>
      <c r="E27" s="10"/>
    </row>
    <row r="29" spans="1:5" x14ac:dyDescent="0.25">
      <c r="A29" s="12" t="s">
        <v>38</v>
      </c>
      <c r="B29" s="12"/>
      <c r="C29" s="12"/>
      <c r="D29" s="12"/>
      <c r="E29" s="12"/>
    </row>
    <row r="32" spans="1:5" x14ac:dyDescent="0.25">
      <c r="A32" s="4" t="s">
        <v>39</v>
      </c>
      <c r="B32" s="4"/>
      <c r="C32" s="4"/>
      <c r="D32" s="4"/>
      <c r="E32" s="4"/>
    </row>
  </sheetData>
  <mergeCells count="14">
    <mergeCell ref="A32:E32"/>
    <mergeCell ref="A9:B9"/>
    <mergeCell ref="A23:B23"/>
    <mergeCell ref="A1:E1"/>
    <mergeCell ref="A2:E2"/>
    <mergeCell ref="A3:E3"/>
    <mergeCell ref="A5:E5"/>
    <mergeCell ref="A6:E6"/>
    <mergeCell ref="A7:E7"/>
    <mergeCell ref="A4:E4"/>
    <mergeCell ref="A25:E25"/>
    <mergeCell ref="A26:E26"/>
    <mergeCell ref="A27:E27"/>
    <mergeCell ref="A29:E29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2014-06-09T06:16:16Z</dcterms:modified>
</cp:coreProperties>
</file>