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s="1"/>
</calcChain>
</file>

<file path=xl/sharedStrings.xml><?xml version="1.0" encoding="utf-8"?>
<sst xmlns="http://schemas.openxmlformats.org/spreadsheetml/2006/main" count="39" uniqueCount="39">
  <si>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</si>
  <si>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</si>
  <si>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</si>
  <si>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</si>
  <si>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</si>
  <si>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</si>
  <si>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</si>
  <si>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</si>
  <si>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</si>
  <si>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</si>
  <si>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</si>
  <si>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</si>
  <si>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</si>
  <si>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</si>
  <si>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</si>
  <si>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</si>
  <si>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</si>
  <si>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</si>
  <si>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</si>
  <si>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</si>
  <si>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</si>
  <si>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</si>
  <si>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Начисляемая площадь дома - 4673,62м2</t>
  </si>
  <si>
    <t>Ежемесячный предпологаемый сбор по статье "Текущий ремонт"при 100% оплате коммунальных платежей должен составлять   4673,62 х 2,60= 12151,41  рублей</t>
  </si>
  <si>
    <t>Остаток на 01.01.2014г.</t>
  </si>
  <si>
    <t>44383,00-ремонт кровли (кв.132,133,136,140,142,135,144)</t>
  </si>
  <si>
    <t>1354,00-ремонт канализационного стояка (кв.84)-1,5 м.п.</t>
  </si>
  <si>
    <t>15336,00-ремонт системы отопления с заменой кранов шаровых д-15мм=3шт, кранов трехходовых д-15мм=4шт, кранов шаровых д-100мм=2шт.</t>
  </si>
  <si>
    <t>1541,00-ремонт стояка канализации с заменой трубы-2м.п. (кв.84)</t>
  </si>
  <si>
    <t>8435-замена крана шарового на системе отопления д-15мм=10шт, ремонт системы отопления с заменой трубы-8 м.п., крана шарового д-20мм=1шт, д-15мм=1шт; ремонт канализационной системы с заменой трубы-4м.п.</t>
  </si>
  <si>
    <t>2225-остекление балконной двери-0,8м2 (3этаж);                         1951-ремонт канализационного стояка с заменой трубы-1,5м.п.(кв.120)</t>
  </si>
  <si>
    <t xml:space="preserve">1799-остекление оконной рамы (2этаж)-2,2м2;                                  4593-ремонт системы канализации с заменой трубы-8м.п.                                 </t>
  </si>
  <si>
    <t>Генеральный директор                                             В.В.Дроздов</t>
  </si>
  <si>
    <t>о расходовании денежных средств для жилого дома № 14-а  по ул.Гагарина</t>
  </si>
  <si>
    <t>1. Текущий ремонт:</t>
  </si>
  <si>
    <t>2. Содержание жилья:</t>
  </si>
  <si>
    <t>Начислено: 94 108,30 рублей</t>
  </si>
  <si>
    <t>Собрано с населения: 84 281,80 рублей</t>
  </si>
  <si>
    <t>3. Задолженность жильцов за жилищно-коммунальные услуги на 01.02.2014г. - 73026,67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</si>
</sst>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6" workbookViewId="0">
      <selection activeCell="B8" sqref="B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2.42578125" customWidth="1"/>
  </cols>
  <sheetData>
    <row r="1" spans="1:5" ht="23.25" x14ac:dyDescent="0.35">
      <c r="A1" s="8" t="s">
        <v>0</v>
      </c>
      <c r="B1" s="8"/>
      <c r="C1" s="8"/>
      <c r="D1" s="8"/>
      <c r="E1" s="8"/>
    </row>
    <row r="2" spans="1:5" ht="23.25" x14ac:dyDescent="0.35">
      <c r="A2" s="9" t="s">
        <v>21</v>
      </c>
      <c r="B2" s="9"/>
      <c r="C2" s="9"/>
      <c r="D2" s="9"/>
      <c r="E2" s="9"/>
    </row>
    <row r="3" spans="1:5" ht="14.25" customHeight="1" x14ac:dyDescent="0.25">
      <c r="A3" s="10" t="s">
        <v>33</v>
      </c>
      <c r="B3" s="10"/>
      <c r="C3" s="10"/>
      <c r="D3" s="10"/>
      <c r="E3" s="10"/>
    </row>
    <row r="4" spans="1:5" x14ac:dyDescent="0.25">
      <c r="A4" s="13" t="s">
        <v>34</v>
      </c>
      <c r="B4" s="13"/>
      <c r="C4" s="13"/>
      <c r="D4" s="13"/>
      <c r="E4" s="13"/>
    </row>
    <row r="5" spans="1:5" x14ac:dyDescent="0.25">
      <c r="A5" s="11" t="s">
        <v>22</v>
      </c>
      <c r="B5" s="11"/>
      <c r="C5" s="11"/>
      <c r="D5" s="11"/>
      <c r="E5" s="11"/>
    </row>
    <row r="6" spans="1:5" ht="29.25" customHeight="1" x14ac:dyDescent="0.25">
      <c r="A6" s="12" t="s">
        <v>1</v>
      </c>
      <c r="B6" s="12"/>
      <c r="C6" s="12"/>
      <c r="D6" s="12"/>
      <c r="E6" s="12"/>
    </row>
    <row r="7" spans="1:5" ht="34.5" customHeight="1" x14ac:dyDescent="0.25">
      <c r="A7" s="12" t="s">
        <v>23</v>
      </c>
      <c r="B7" s="12"/>
      <c r="C7" s="12"/>
      <c r="D7" s="12"/>
      <c r="E7" s="12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6" t="s">
        <v>7</v>
      </c>
      <c r="B9" s="7"/>
      <c r="C9" s="1"/>
      <c r="D9" s="1"/>
      <c r="E9" s="1"/>
    </row>
    <row r="10" spans="1:5" x14ac:dyDescent="0.25">
      <c r="A10" s="1">
        <v>1</v>
      </c>
      <c r="B10" s="3" t="s">
        <v>9</v>
      </c>
      <c r="C10" s="1"/>
      <c r="D10" s="1"/>
      <c r="E10" s="1"/>
    </row>
    <row r="11" spans="1:5" x14ac:dyDescent="0.25">
      <c r="A11" s="1">
        <v>2</v>
      </c>
      <c r="B11" s="3" t="s">
        <v>10</v>
      </c>
      <c r="C11" s="1"/>
      <c r="D11" s="1"/>
      <c r="E11" s="1"/>
    </row>
    <row r="12" spans="1:5" x14ac:dyDescent="0.25">
      <c r="A12" s="1">
        <v>3</v>
      </c>
      <c r="B12" s="3" t="s">
        <v>11</v>
      </c>
      <c r="C12" s="1">
        <v>10708.88</v>
      </c>
      <c r="D12" s="1">
        <v>44383</v>
      </c>
      <c r="E12" s="1" t="s">
        <v>25</v>
      </c>
    </row>
    <row r="13" spans="1:5" x14ac:dyDescent="0.25">
      <c r="A13" s="1">
        <v>4</v>
      </c>
      <c r="B13" s="3" t="s">
        <v>12</v>
      </c>
      <c r="C13" s="1">
        <v>13080.61</v>
      </c>
      <c r="D13" s="1"/>
      <c r="E13" s="1"/>
    </row>
    <row r="14" spans="1:5" x14ac:dyDescent="0.25">
      <c r="A14" s="1">
        <v>5</v>
      </c>
      <c r="B14" s="3" t="s">
        <v>13</v>
      </c>
      <c r="C14" s="1">
        <v>11628.38</v>
      </c>
      <c r="D14" s="1"/>
      <c r="E14" s="1"/>
    </row>
    <row r="15" spans="1:5" x14ac:dyDescent="0.25">
      <c r="A15" s="1">
        <v>6</v>
      </c>
      <c r="B15" s="3" t="s">
        <v>14</v>
      </c>
      <c r="C15" s="1">
        <v>11385.06</v>
      </c>
      <c r="D15" s="1"/>
      <c r="E15" s="1"/>
    </row>
    <row r="16" spans="1:5" x14ac:dyDescent="0.25">
      <c r="A16" s="1">
        <v>7</v>
      </c>
      <c r="B16" s="3" t="s">
        <v>15</v>
      </c>
      <c r="C16" s="1">
        <v>11121.54</v>
      </c>
      <c r="D16" s="1">
        <v>1354</v>
      </c>
      <c r="E16" s="1" t="s">
        <v>26</v>
      </c>
    </row>
    <row r="17" spans="1:5" ht="45" x14ac:dyDescent="0.25">
      <c r="A17" s="1">
        <v>8</v>
      </c>
      <c r="B17" s="3" t="s">
        <v>16</v>
      </c>
      <c r="C17" s="4">
        <v>11442.9</v>
      </c>
      <c r="D17" s="1">
        <v>15336</v>
      </c>
      <c r="E17" s="2" t="s">
        <v>27</v>
      </c>
    </row>
    <row r="18" spans="1:5" ht="30" x14ac:dyDescent="0.25">
      <c r="A18" s="1">
        <v>9</v>
      </c>
      <c r="B18" s="3" t="s">
        <v>17</v>
      </c>
      <c r="C18" s="1">
        <v>11301.79</v>
      </c>
      <c r="D18" s="1">
        <v>1541</v>
      </c>
      <c r="E18" s="2" t="s">
        <v>28</v>
      </c>
    </row>
    <row r="19" spans="1:5" ht="75" x14ac:dyDescent="0.25">
      <c r="A19" s="1">
        <v>10</v>
      </c>
      <c r="B19" s="3" t="s">
        <v>18</v>
      </c>
      <c r="C19" s="1">
        <v>11544.73</v>
      </c>
      <c r="D19" s="1">
        <v>8435</v>
      </c>
      <c r="E19" s="2" t="s">
        <v>29</v>
      </c>
    </row>
    <row r="20" spans="1:5" ht="45" x14ac:dyDescent="0.25">
      <c r="A20" s="1">
        <v>11</v>
      </c>
      <c r="B20" s="3" t="s">
        <v>19</v>
      </c>
      <c r="C20" s="1">
        <v>15816.34</v>
      </c>
      <c r="D20" s="1">
        <v>4176</v>
      </c>
      <c r="E20" s="2" t="s">
        <v>30</v>
      </c>
    </row>
    <row r="21" spans="1:5" ht="45" x14ac:dyDescent="0.25">
      <c r="A21" s="1">
        <v>12</v>
      </c>
      <c r="B21" s="3" t="s">
        <v>20</v>
      </c>
      <c r="C21" s="1">
        <v>11411.95</v>
      </c>
      <c r="D21" s="1">
        <v>6392</v>
      </c>
      <c r="E21" s="2" t="s">
        <v>31</v>
      </c>
    </row>
    <row r="22" spans="1:5" x14ac:dyDescent="0.25">
      <c r="A22" s="1"/>
      <c r="B22" s="3" t="s">
        <v>8</v>
      </c>
      <c r="C22" s="1">
        <f>SUM(C10:C21)</f>
        <v>119442.18</v>
      </c>
      <c r="D22" s="1">
        <f>SUM(D10:D21)</f>
        <v>81617</v>
      </c>
      <c r="E22" s="1"/>
    </row>
    <row r="23" spans="1:5" ht="30" customHeight="1" x14ac:dyDescent="0.25">
      <c r="A23" s="6" t="s">
        <v>24</v>
      </c>
      <c r="B23" s="7"/>
      <c r="C23" s="1">
        <f>C22-D22</f>
        <v>37825.179999999993</v>
      </c>
      <c r="D23" s="1"/>
      <c r="E23" s="1"/>
    </row>
    <row r="25" spans="1:5" x14ac:dyDescent="0.25">
      <c r="A25" s="13" t="s">
        <v>35</v>
      </c>
      <c r="B25" s="13"/>
      <c r="C25" s="13"/>
      <c r="D25" s="13"/>
      <c r="E25" s="13"/>
    </row>
    <row r="26" spans="1:5" x14ac:dyDescent="0.25">
      <c r="A26" s="11" t="s">
        <v>36</v>
      </c>
      <c r="B26" s="11"/>
      <c r="C26" s="11"/>
      <c r="D26" s="11"/>
      <c r="E26" s="11"/>
    </row>
    <row r="27" spans="1:5" x14ac:dyDescent="0.25">
      <c r="A27" s="11" t="s">
        <v>37</v>
      </c>
      <c r="B27" s="11"/>
      <c r="C27" s="11"/>
      <c r="D27" s="11"/>
      <c r="E27" s="11"/>
    </row>
    <row r="29" spans="1:5" x14ac:dyDescent="0.25">
      <c r="A29" s="13" t="s">
        <v>38</v>
      </c>
      <c r="B29" s="13"/>
      <c r="C29" s="13"/>
      <c r="D29" s="13"/>
      <c r="E29" s="13"/>
    </row>
    <row r="32" spans="1:5" x14ac:dyDescent="0.25">
      <c r="A32" s="5" t="s">
        <v>32</v>
      </c>
      <c r="B32" s="5"/>
      <c r="C32" s="5"/>
      <c r="D32" s="5"/>
      <c r="E32" s="5"/>
    </row>
  </sheetData>
  <mergeCells count="14">
    <mergeCell ref="A32:E32"/>
    <mergeCell ref="A9:B9"/>
    <mergeCell ref="A23:B23"/>
    <mergeCell ref="A1:E1"/>
    <mergeCell ref="A2:E2"/>
    <mergeCell ref="A3:E3"/>
    <mergeCell ref="A5:E5"/>
    <mergeCell ref="A6:E6"/>
    <mergeCell ref="A7:E7"/>
    <mergeCell ref="A4:E4"/>
    <mergeCell ref="A25:E25"/>
    <mergeCell ref="A26:E26"/>
    <mergeCell ref="A27:E27"/>
    <mergeCell ref="A29:E29"/>
  </mergeCells>
  <pageMargins left="0.31496062992125984" right="0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2014-02-27T07:22:24Z</dcterms:modified>
</cp:coreProperties>
</file>