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l="1"/>
</calcChain>
</file>

<file path=xl/sharedStrings.xml><?xml version="1.0" encoding="utf-8"?>
<sst xmlns="http://schemas.openxmlformats.org/spreadsheetml/2006/main" count="43" uniqueCount="43">
  <si>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</si>
  <si>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</si>
  <si>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</si>
  <si>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</si>
  <si>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</si>
  <si>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</si>
  <si>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</si>
  <si>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</si>
  <si>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</si>
  <si>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</si>
  <si>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</si>
  <si>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</si>
  <si>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</si>
  <si>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</si>
  <si>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</si>
  <si>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</si>
  <si>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</si>
  <si>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</si>
  <si>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</si>
  <si>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</si>
  <si>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</si>
  <si>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для жилого дома № 3 по ул.Энергетиков</t>
  </si>
  <si>
    <t>1. Текущий ремонт:</t>
  </si>
  <si>
    <t>2.Содержание жилья:</t>
  </si>
  <si>
    <t>ООО "УК Сейм" за 2014год</t>
  </si>
  <si>
    <t>Остаток на 01.01.2015г.</t>
  </si>
  <si>
    <t>1665-ремонт канализационного стояка-2м.п. (кв.56)</t>
  </si>
  <si>
    <t>6360-установка доводчика на входную дверь-3шт.                               1832-ремонт канализационного стояка с заменой трубы-1м.п.,замена крана шарового на системе ХВс -1шт.</t>
  </si>
  <si>
    <t>11449-ремонт электрощитавой с заменой двухтарифного счетчика--2шт, провода-5м.,перепрограмирование эл.счетчика-2шт.</t>
  </si>
  <si>
    <t>236-ремонт системы ГВС с заменой муфты-2шт.</t>
  </si>
  <si>
    <t>1501-ремонт ограждения-5м.п.                                                           3086-очистка и вывоз подвального помещения от мусора=2,5т.</t>
  </si>
  <si>
    <t>669-ремонт стояка ХВС  (кв.4)=2м.п.</t>
  </si>
  <si>
    <t>10762-устройство поручня-5шт, окраска лавочек.                                 16594-ремонт системы канализации  с заменой трубы-17,5м.п.,устройство поручней(1-6под.), ремонт стояка ХВС с заменой трубы-2м.п.(кв.63-66); ремонт стояка ГВС с заменой трубы-3м.п.                                                                           3827-ремонт поэтажного щитка (кв.40,41,42)</t>
  </si>
  <si>
    <t>30368-ремонт кровли (кв.58,59,29)-172,41м2</t>
  </si>
  <si>
    <t>8259-ремонт системы отопления с заменой врезок-3шт, ремонт канализационной системы с заменой трубы-1м.п.(кв.47)</t>
  </si>
  <si>
    <r>
      <t xml:space="preserve">366-ремонт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15мм=1шт.(теплоузел)</t>
    </r>
  </si>
  <si>
    <t>1123-ремонт стояка ГВС с заменой трубы-2м.п.(кв.63);       43008-ремонт подъезда №1</t>
  </si>
  <si>
    <t>Начисляемая площадь дома - 4291,80м2</t>
  </si>
  <si>
    <t>Ежемесячный предпологаемый сбор по статье "Текущий ремонт"при 100% оплате коммунальных платежей должен составлять  4291,80  х 2,60= 11158,68  рублей</t>
  </si>
  <si>
    <t>Собрано с населения:  80 533 руб. 59 коп.</t>
  </si>
  <si>
    <t>3. Задолженность жильцов за жилищно-коммунальные услуги на 01.02.2015г. -  50382 руб. 57 коп.</t>
  </si>
  <si>
    <t>2000-ремонт канализационного стояка с заменой трубы-2,25м.п. (кв.30);                                                                        115965-ремонт электрощитков-29 шт.</t>
  </si>
  <si>
    <t>Генеральный директор                                             В.В.Дроздов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</si>
</sst>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6" workbookViewId="0">
      <selection activeCell="E35" sqref="E35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24</v>
      </c>
      <c r="B2" s="9"/>
      <c r="C2" s="9"/>
      <c r="D2" s="9"/>
      <c r="E2" s="9"/>
    </row>
    <row r="3" spans="1:5" ht="14.25" customHeight="1" x14ac:dyDescent="0.25">
      <c r="A3" s="10" t="s">
        <v>21</v>
      </c>
      <c r="B3" s="10"/>
      <c r="C3" s="10"/>
      <c r="D3" s="10"/>
      <c r="E3" s="10"/>
    </row>
    <row r="4" spans="1:5" x14ac:dyDescent="0.25">
      <c r="A4" s="13" t="s">
        <v>22</v>
      </c>
      <c r="B4" s="13"/>
      <c r="C4" s="13"/>
      <c r="D4" s="13"/>
      <c r="E4" s="13"/>
    </row>
    <row r="5" spans="1:5" x14ac:dyDescent="0.25">
      <c r="A5" s="11" t="s">
        <v>37</v>
      </c>
      <c r="B5" s="11"/>
      <c r="C5" s="11"/>
      <c r="D5" s="11"/>
      <c r="E5" s="11"/>
    </row>
    <row r="6" spans="1:5" ht="29.25" customHeight="1" x14ac:dyDescent="0.25">
      <c r="A6" s="12" t="s">
        <v>1</v>
      </c>
      <c r="B6" s="12"/>
      <c r="C6" s="12"/>
      <c r="D6" s="12"/>
      <c r="E6" s="12"/>
    </row>
    <row r="7" spans="1:5" ht="34.5" customHeight="1" x14ac:dyDescent="0.25">
      <c r="A7" s="12" t="s">
        <v>38</v>
      </c>
      <c r="B7" s="12"/>
      <c r="C7" s="12"/>
      <c r="D7" s="12"/>
      <c r="E7" s="12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6" t="s">
        <v>20</v>
      </c>
      <c r="B9" s="7"/>
      <c r="C9" s="1">
        <v>74740.11</v>
      </c>
      <c r="D9" s="1"/>
      <c r="E9" s="1"/>
    </row>
    <row r="10" spans="1:5" x14ac:dyDescent="0.25">
      <c r="A10" s="1">
        <v>1</v>
      </c>
      <c r="B10" s="3" t="s">
        <v>8</v>
      </c>
      <c r="C10" s="1">
        <v>11159.78</v>
      </c>
      <c r="D10" s="1">
        <v>1665</v>
      </c>
      <c r="E10" s="1" t="s">
        <v>26</v>
      </c>
    </row>
    <row r="11" spans="1:5" ht="60" x14ac:dyDescent="0.25">
      <c r="A11" s="1">
        <v>2</v>
      </c>
      <c r="B11" s="3" t="s">
        <v>9</v>
      </c>
      <c r="C11" s="1">
        <v>10307.81</v>
      </c>
      <c r="D11" s="1">
        <v>8192</v>
      </c>
      <c r="E11" s="2" t="s">
        <v>27</v>
      </c>
    </row>
    <row r="12" spans="1:5" ht="45" x14ac:dyDescent="0.25">
      <c r="A12" s="1">
        <v>3</v>
      </c>
      <c r="B12" s="3" t="s">
        <v>10</v>
      </c>
      <c r="C12" s="1">
        <v>9585.6299999999992</v>
      </c>
      <c r="D12" s="1">
        <v>11449</v>
      </c>
      <c r="E12" s="2" t="s">
        <v>28</v>
      </c>
    </row>
    <row r="13" spans="1:5" x14ac:dyDescent="0.25">
      <c r="A13" s="1">
        <v>4</v>
      </c>
      <c r="B13" s="3" t="s">
        <v>11</v>
      </c>
      <c r="C13" s="1">
        <v>10282.52</v>
      </c>
      <c r="D13" s="1">
        <v>236</v>
      </c>
      <c r="E13" s="2" t="s">
        <v>29</v>
      </c>
    </row>
    <row r="14" spans="1:5" ht="45" x14ac:dyDescent="0.25">
      <c r="A14" s="1">
        <v>5</v>
      </c>
      <c r="B14" s="3" t="s">
        <v>12</v>
      </c>
      <c r="C14" s="1">
        <v>10424.18</v>
      </c>
      <c r="D14" s="1">
        <v>4587</v>
      </c>
      <c r="E14" s="2" t="s">
        <v>30</v>
      </c>
    </row>
    <row r="15" spans="1:5" x14ac:dyDescent="0.25">
      <c r="A15" s="1">
        <v>6</v>
      </c>
      <c r="B15" s="3" t="s">
        <v>13</v>
      </c>
      <c r="C15" s="1">
        <v>10031.41</v>
      </c>
      <c r="D15" s="1">
        <v>669</v>
      </c>
      <c r="E15" s="1" t="s">
        <v>31</v>
      </c>
    </row>
    <row r="16" spans="1:5" ht="90" x14ac:dyDescent="0.25">
      <c r="A16" s="1">
        <v>7</v>
      </c>
      <c r="B16" s="3" t="s">
        <v>14</v>
      </c>
      <c r="C16" s="4">
        <v>12497.54</v>
      </c>
      <c r="D16" s="1">
        <v>31183</v>
      </c>
      <c r="E16" s="2" t="s">
        <v>32</v>
      </c>
    </row>
    <row r="17" spans="1:5" x14ac:dyDescent="0.25">
      <c r="A17" s="1">
        <v>8</v>
      </c>
      <c r="B17" s="3" t="s">
        <v>15</v>
      </c>
      <c r="C17" s="1">
        <v>14069.73</v>
      </c>
      <c r="D17" s="1">
        <v>30368</v>
      </c>
      <c r="E17" s="2" t="s">
        <v>33</v>
      </c>
    </row>
    <row r="18" spans="1:5" ht="45" x14ac:dyDescent="0.25">
      <c r="A18" s="1">
        <v>9</v>
      </c>
      <c r="B18" s="3" t="s">
        <v>16</v>
      </c>
      <c r="C18" s="4">
        <v>9969.9599999999991</v>
      </c>
      <c r="D18" s="1">
        <v>8259</v>
      </c>
      <c r="E18" s="2" t="s">
        <v>34</v>
      </c>
    </row>
    <row r="19" spans="1:5" ht="30" x14ac:dyDescent="0.25">
      <c r="A19" s="1">
        <v>10</v>
      </c>
      <c r="B19" s="3" t="s">
        <v>17</v>
      </c>
      <c r="C19" s="4">
        <v>9693.5300000000007</v>
      </c>
      <c r="D19" s="1">
        <v>366</v>
      </c>
      <c r="E19" s="2" t="s">
        <v>35</v>
      </c>
    </row>
    <row r="20" spans="1:5" ht="30" x14ac:dyDescent="0.25">
      <c r="A20" s="1">
        <v>11</v>
      </c>
      <c r="B20" s="3" t="s">
        <v>18</v>
      </c>
      <c r="C20" s="1">
        <v>9945.94</v>
      </c>
      <c r="D20" s="1">
        <v>44131</v>
      </c>
      <c r="E20" s="2" t="s">
        <v>36</v>
      </c>
    </row>
    <row r="21" spans="1:5" ht="45" x14ac:dyDescent="0.25">
      <c r="A21" s="1">
        <v>12</v>
      </c>
      <c r="B21" s="3" t="s">
        <v>19</v>
      </c>
      <c r="C21" s="1">
        <v>11380.28</v>
      </c>
      <c r="D21" s="1">
        <v>117965</v>
      </c>
      <c r="E21" s="2" t="s">
        <v>41</v>
      </c>
    </row>
    <row r="22" spans="1:5" x14ac:dyDescent="0.25">
      <c r="A22" s="1"/>
      <c r="B22" s="3" t="s">
        <v>7</v>
      </c>
      <c r="C22" s="1">
        <f>SUM(C10:C21)</f>
        <v>129348.31</v>
      </c>
      <c r="D22" s="1">
        <f>SUM(D10:D21)</f>
        <v>259070</v>
      </c>
      <c r="E22" s="1"/>
    </row>
    <row r="23" spans="1:5" ht="30" customHeight="1" x14ac:dyDescent="0.25">
      <c r="A23" s="6" t="s">
        <v>25</v>
      </c>
      <c r="B23" s="7"/>
      <c r="C23" s="1">
        <f>C9+C22-D22</f>
        <v>-54981.580000000016</v>
      </c>
      <c r="D23" s="1"/>
      <c r="E23" s="1"/>
    </row>
    <row r="24" spans="1:5" x14ac:dyDescent="0.25">
      <c r="A24" s="13" t="s">
        <v>23</v>
      </c>
      <c r="B24" s="13"/>
      <c r="C24" s="13"/>
      <c r="D24" s="13"/>
      <c r="E24" s="13"/>
    </row>
    <row r="25" spans="1:5" x14ac:dyDescent="0.25">
      <c r="A25" s="11" t="s">
        <v>39</v>
      </c>
      <c r="B25" s="11"/>
      <c r="C25" s="11"/>
      <c r="D25" s="11"/>
      <c r="E25" s="11"/>
    </row>
    <row r="26" spans="1:5" x14ac:dyDescent="0.25">
      <c r="A26" s="13" t="s">
        <v>40</v>
      </c>
      <c r="B26" s="13"/>
      <c r="C26" s="13"/>
      <c r="D26" s="13"/>
      <c r="E26" s="13"/>
    </row>
    <row r="27" spans="1:5" x14ac:dyDescent="0.25">
      <c r="A27" s="5" t="s">
        <v>42</v>
      </c>
      <c r="B27" s="5"/>
      <c r="C27" s="5"/>
      <c r="D27" s="5"/>
      <c r="E27" s="5"/>
    </row>
  </sheetData>
  <mergeCells count="13">
    <mergeCell ref="A27:E27"/>
    <mergeCell ref="A9:B9"/>
    <mergeCell ref="A23:B23"/>
    <mergeCell ref="A1:E1"/>
    <mergeCell ref="A2:E2"/>
    <mergeCell ref="A3:E3"/>
    <mergeCell ref="A5:E5"/>
    <mergeCell ref="A6:E6"/>
    <mergeCell ref="A7:E7"/>
    <mergeCell ref="A4:E4"/>
    <mergeCell ref="A24:E24"/>
    <mergeCell ref="A25:E25"/>
    <mergeCell ref="A26:E26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2015-03-03T13:41:51Z</dcterms:modified>
</cp:coreProperties>
</file>