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3" i="1" l="1"/>
  <c r="D23" i="1"/>
  <c r="C24" i="1" l="1"/>
</calcChain>
</file>

<file path=xl/sharedStrings.xml><?xml version="1.0" encoding="utf-8"?>
<sst xmlns="http://schemas.openxmlformats.org/spreadsheetml/2006/main" count="47" uniqueCount="47">
  <si>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</si>
  <si>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</si>
  <si>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</si>
  <si>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</si>
  <si>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</si>
  <si>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</si>
  <si>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</si>
  <si>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</si>
  <si>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</si>
  <si>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</si>
  <si>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</si>
  <si>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</si>
  <si>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</si>
  <si>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</si>
  <si>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</si>
  <si>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</si>
  <si>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</si>
  <si>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</si>
  <si>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 11-б  по ул.Энергетиков</t>
  </si>
  <si>
    <t>1.Текущий ремонт:</t>
  </si>
  <si>
    <t>2. Содержание жилья:</t>
  </si>
  <si>
    <t xml:space="preserve">    </t>
  </si>
  <si>
    <t>Остаток на 01.01.2015г.</t>
  </si>
  <si>
    <t>Начисляемая площадь дома - 5708,70м2</t>
  </si>
  <si>
    <t>Генеральный директор                                             В.В.Дроздов</t>
  </si>
  <si>
    <t>ООО "УК Сейм" за 2015год</t>
  </si>
  <si>
    <t>9805-спил, снос, опиловка, распил и вывоз веток-2шт.,     1654- ремонт канализационного стояка с заменой трубы-1 м.п.</t>
  </si>
  <si>
    <t>7906-ремонт кровли (кв.103,104,117)=43,1 м2</t>
  </si>
  <si>
    <t>11381-смена светильников=3шт, выключателей-3шт, провода-60м.п.(под.2,3,5,6,7)</t>
  </si>
  <si>
    <t>3544-восстановление освещения с установкой выключателя-2шт, светильника-4шт.</t>
  </si>
  <si>
    <t>2200-ремонт кровли (кв.28,45,43)=8,6м2;                                       3434-устройство поручня-6м.п., ремонт канализационного стояка с заменой трубы-1,25м.п. (кв.110).</t>
  </si>
  <si>
    <t>Ежемесячный предпологаемый сбор по статье "Текущий ремонт"при 100% оплате коммунальных платежей должен составлять 5708,70  х 2,77= 15813,10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</si>
  <si>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</si>
  <si>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</si>
  <si>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8925-обрамление и бетонирование порожек, устройство кирпичной кладки (под.№1).</t>
  </si>
  <si>
    <t>7022-ремонт кровли (кв.104,58)=34,5м2</t>
  </si>
  <si>
    <t>852-ремонт кровли (кв.117)-5м2</t>
  </si>
  <si>
    <t>5142-ремонт системы отопления с заменой крана шарового-6 шт, трубы-2,5м.п.(подвал 7 под),</t>
  </si>
  <si>
    <t>107600-ремонт трубопровода ХВС с заменой трубы-76м.п., кранов шаровых-16шт.</t>
  </si>
  <si>
    <t>Собрано с населения:  112515 руб. 02 коп.</t>
  </si>
  <si>
    <t xml:space="preserve">3. Собрано с  интернет-провайдеров: </t>
  </si>
  <si>
    <t>Остаток на 01.01.2015г.  55100 руб. 00 коп.</t>
  </si>
  <si>
    <t>Собрано за 2015г. = 51600 руб. 00 коп.</t>
  </si>
  <si>
    <t>Остаток на 01.01.2016г.  106700 руб. 00 коп.</t>
  </si>
  <si>
    <t>4. Задолженность жильцов за жилищно-коммунальные услуги на 01.02.2016г.-73621 руб. 97 коп.</t>
  </si>
  <si>
    <t xml:space="preserve">2357-ремонт кровли (кв.14,118)=6м2;                                                                        13403-ремонт стыков (кв.118)=50м.п.;                                         8642-ремонт системы ХВС с заменой трубы-5,5м.п., ремонт канализационного стояка с заменой трубы-4 м.п.(кв.1,14); </t>
  </si>
  <si>
    <t>Остаток на 01.01.2016г.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</si>
</sst>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D39" sqref="D39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25</v>
      </c>
      <c r="B2" s="11"/>
      <c r="C2" s="11"/>
      <c r="D2" s="11"/>
      <c r="E2" s="11"/>
    </row>
    <row r="4" spans="1:5" ht="27.75" customHeight="1" x14ac:dyDescent="0.25">
      <c r="A4" s="12" t="s">
        <v>18</v>
      </c>
      <c r="B4" s="12"/>
      <c r="C4" s="12"/>
      <c r="D4" s="12"/>
      <c r="E4" s="12"/>
    </row>
    <row r="5" spans="1:5" x14ac:dyDescent="0.25">
      <c r="A5" s="14" t="s">
        <v>19</v>
      </c>
      <c r="B5" s="14"/>
      <c r="C5" s="14"/>
      <c r="D5" s="14"/>
      <c r="E5" s="14"/>
    </row>
    <row r="6" spans="1:5" x14ac:dyDescent="0.25">
      <c r="A6" s="6" t="s">
        <v>23</v>
      </c>
      <c r="B6" s="6"/>
      <c r="C6" s="6"/>
      <c r="D6" s="6"/>
      <c r="E6" s="6"/>
    </row>
    <row r="7" spans="1:5" ht="29.25" customHeight="1" x14ac:dyDescent="0.25">
      <c r="A7" s="13" t="s">
        <v>33</v>
      </c>
      <c r="B7" s="13"/>
      <c r="C7" s="13"/>
      <c r="D7" s="13"/>
      <c r="E7" s="13"/>
    </row>
    <row r="8" spans="1:5" ht="34.5" customHeight="1" x14ac:dyDescent="0.25">
      <c r="A8" s="13" t="s">
        <v>31</v>
      </c>
      <c r="B8" s="13"/>
      <c r="C8" s="13"/>
      <c r="D8" s="13"/>
      <c r="E8" s="13"/>
    </row>
    <row r="9" spans="1:5" ht="60" x14ac:dyDescent="0.25">
      <c r="A9" s="1" t="s">
        <v>1</v>
      </c>
      <c r="B9" s="2" t="s">
        <v>32</v>
      </c>
      <c r="C9" s="2" t="s">
        <v>2</v>
      </c>
      <c r="D9" s="2" t="s">
        <v>3</v>
      </c>
      <c r="E9" s="1" t="s">
        <v>4</v>
      </c>
    </row>
    <row r="10" spans="1:5" ht="33" customHeight="1" x14ac:dyDescent="0.25">
      <c r="A10" s="8" t="s">
        <v>22</v>
      </c>
      <c r="B10" s="9"/>
      <c r="C10" s="1">
        <v>127590.65</v>
      </c>
      <c r="D10" s="1"/>
      <c r="E10" s="1"/>
    </row>
    <row r="11" spans="1:5" x14ac:dyDescent="0.25">
      <c r="A11" s="1">
        <v>1</v>
      </c>
      <c r="B11" s="3" t="s">
        <v>6</v>
      </c>
      <c r="C11" s="1">
        <v>13519</v>
      </c>
      <c r="D11" s="1"/>
      <c r="E11" s="1"/>
    </row>
    <row r="12" spans="1:5" ht="45" x14ac:dyDescent="0.25">
      <c r="A12" s="1">
        <v>2</v>
      </c>
      <c r="B12" s="3" t="s">
        <v>7</v>
      </c>
      <c r="C12" s="1">
        <v>14374.16</v>
      </c>
      <c r="D12" s="1">
        <v>11459</v>
      </c>
      <c r="E12" s="2" t="s">
        <v>26</v>
      </c>
    </row>
    <row r="13" spans="1:5" x14ac:dyDescent="0.25">
      <c r="A13" s="1">
        <v>3</v>
      </c>
      <c r="B13" s="3" t="s">
        <v>8</v>
      </c>
      <c r="C13" s="1">
        <v>19765.54</v>
      </c>
      <c r="D13" s="1">
        <v>7906</v>
      </c>
      <c r="E13" s="2" t="s">
        <v>27</v>
      </c>
    </row>
    <row r="14" spans="1:5" ht="30" x14ac:dyDescent="0.25">
      <c r="A14" s="1">
        <v>4</v>
      </c>
      <c r="B14" s="3" t="s">
        <v>9</v>
      </c>
      <c r="C14" s="1">
        <v>11992.61</v>
      </c>
      <c r="D14" s="1">
        <v>11381</v>
      </c>
      <c r="E14" s="2" t="s">
        <v>28</v>
      </c>
    </row>
    <row r="15" spans="1:5" ht="30" x14ac:dyDescent="0.25">
      <c r="A15" s="1">
        <v>5</v>
      </c>
      <c r="B15" s="3" t="s">
        <v>10</v>
      </c>
      <c r="C15" s="4">
        <v>12882.68</v>
      </c>
      <c r="D15" s="1">
        <v>3544</v>
      </c>
      <c r="E15" s="2" t="s">
        <v>29</v>
      </c>
    </row>
    <row r="16" spans="1:5" ht="60" x14ac:dyDescent="0.25">
      <c r="A16" s="1">
        <v>6</v>
      </c>
      <c r="B16" s="3" t="s">
        <v>11</v>
      </c>
      <c r="C16" s="1">
        <v>15503.52</v>
      </c>
      <c r="D16" s="1">
        <v>5634</v>
      </c>
      <c r="E16" s="2" t="s">
        <v>30</v>
      </c>
    </row>
    <row r="17" spans="1:5" ht="30" x14ac:dyDescent="0.25">
      <c r="A17" s="1">
        <v>7</v>
      </c>
      <c r="B17" s="3" t="s">
        <v>12</v>
      </c>
      <c r="C17" s="1">
        <v>15380.89</v>
      </c>
      <c r="D17" s="1">
        <v>8925</v>
      </c>
      <c r="E17" s="2" t="s">
        <v>34</v>
      </c>
    </row>
    <row r="18" spans="1:5" x14ac:dyDescent="0.25">
      <c r="A18" s="1">
        <v>8</v>
      </c>
      <c r="B18" s="3" t="s">
        <v>13</v>
      </c>
      <c r="C18" s="1">
        <v>16794.75</v>
      </c>
      <c r="D18" s="1">
        <v>7022</v>
      </c>
      <c r="E18" s="2" t="s">
        <v>35</v>
      </c>
    </row>
    <row r="19" spans="1:5" x14ac:dyDescent="0.25">
      <c r="A19" s="1">
        <v>9</v>
      </c>
      <c r="B19" s="3" t="s">
        <v>14</v>
      </c>
      <c r="C19" s="4">
        <v>18138.810000000001</v>
      </c>
      <c r="D19" s="1">
        <v>852</v>
      </c>
      <c r="E19" s="2" t="s">
        <v>36</v>
      </c>
    </row>
    <row r="20" spans="1:5" ht="30" x14ac:dyDescent="0.25">
      <c r="A20" s="1">
        <v>10</v>
      </c>
      <c r="B20" s="3" t="s">
        <v>15</v>
      </c>
      <c r="C20" s="1">
        <v>13747.36</v>
      </c>
      <c r="D20" s="1">
        <v>5142</v>
      </c>
      <c r="E20" s="2" t="s">
        <v>37</v>
      </c>
    </row>
    <row r="21" spans="1:5" ht="30" x14ac:dyDescent="0.25">
      <c r="A21" s="1">
        <v>11</v>
      </c>
      <c r="B21" s="3" t="s">
        <v>16</v>
      </c>
      <c r="C21" s="1">
        <v>12730.99</v>
      </c>
      <c r="D21" s="1">
        <v>107600</v>
      </c>
      <c r="E21" s="2" t="s">
        <v>38</v>
      </c>
    </row>
    <row r="22" spans="1:5" ht="75" x14ac:dyDescent="0.25">
      <c r="A22" s="1">
        <v>12</v>
      </c>
      <c r="B22" s="3" t="s">
        <v>17</v>
      </c>
      <c r="C22" s="1">
        <v>19125.900000000001</v>
      </c>
      <c r="D22" s="1">
        <v>24402</v>
      </c>
      <c r="E22" s="2" t="s">
        <v>45</v>
      </c>
    </row>
    <row r="23" spans="1:5" x14ac:dyDescent="0.25">
      <c r="A23" s="1"/>
      <c r="B23" s="3" t="s">
        <v>5</v>
      </c>
      <c r="C23" s="1">
        <f>SUM(C11:C22)</f>
        <v>183956.21</v>
      </c>
      <c r="D23" s="1">
        <f>SUM(D11:D22)</f>
        <v>193867</v>
      </c>
      <c r="E23" s="1"/>
    </row>
    <row r="24" spans="1:5" ht="30" customHeight="1" x14ac:dyDescent="0.25">
      <c r="A24" s="8" t="s">
        <v>46</v>
      </c>
      <c r="B24" s="9"/>
      <c r="C24" s="1">
        <f>C10+C23-D23</f>
        <v>117679.85999999999</v>
      </c>
      <c r="D24" s="1"/>
      <c r="E24" s="1"/>
    </row>
    <row r="26" spans="1:5" x14ac:dyDescent="0.25">
      <c r="A26" s="14" t="s">
        <v>20</v>
      </c>
      <c r="B26" s="14"/>
      <c r="C26" s="14"/>
      <c r="D26" s="14"/>
      <c r="E26" s="14"/>
    </row>
    <row r="27" spans="1:5" x14ac:dyDescent="0.25">
      <c r="A27" s="6" t="s">
        <v>39</v>
      </c>
      <c r="B27" s="6"/>
      <c r="C27" s="6"/>
      <c r="D27" s="6"/>
      <c r="E27" s="6"/>
    </row>
    <row r="28" spans="1:5" x14ac:dyDescent="0.25">
      <c r="A28" s="5"/>
      <c r="B28" s="5"/>
      <c r="C28" s="5"/>
      <c r="D28" s="5"/>
      <c r="E28" s="5"/>
    </row>
    <row r="29" spans="1:5" x14ac:dyDescent="0.25">
      <c r="A29" s="14" t="s">
        <v>40</v>
      </c>
      <c r="B29" s="14"/>
      <c r="C29" s="14"/>
      <c r="D29" s="14"/>
      <c r="E29" s="14"/>
    </row>
    <row r="30" spans="1:5" x14ac:dyDescent="0.25">
      <c r="A30" s="15" t="s">
        <v>41</v>
      </c>
      <c r="B30" s="15"/>
      <c r="C30" s="15"/>
      <c r="D30" s="15"/>
      <c r="E30" s="15"/>
    </row>
    <row r="31" spans="1:5" x14ac:dyDescent="0.25">
      <c r="A31" s="6" t="s">
        <v>42</v>
      </c>
      <c r="B31" s="6"/>
      <c r="C31" s="6"/>
      <c r="D31" s="6"/>
      <c r="E31" s="6"/>
    </row>
    <row r="32" spans="1:5" x14ac:dyDescent="0.25">
      <c r="A32" s="6" t="s">
        <v>43</v>
      </c>
      <c r="B32" s="6"/>
      <c r="C32" s="6"/>
      <c r="D32" s="6"/>
      <c r="E32" s="6"/>
    </row>
    <row r="33" spans="1:5" x14ac:dyDescent="0.25">
      <c r="A33" s="14"/>
      <c r="B33" s="14"/>
      <c r="C33" s="14"/>
      <c r="D33" s="14"/>
      <c r="E33" s="14"/>
    </row>
    <row r="34" spans="1:5" x14ac:dyDescent="0.25">
      <c r="A34" s="14" t="s">
        <v>44</v>
      </c>
      <c r="B34" s="14"/>
      <c r="C34" s="14"/>
      <c r="D34" s="14"/>
      <c r="E34" s="14"/>
    </row>
    <row r="36" spans="1:5" x14ac:dyDescent="0.25">
      <c r="A36" s="7" t="s">
        <v>24</v>
      </c>
      <c r="B36" s="7"/>
      <c r="C36" s="7"/>
      <c r="D36" s="7"/>
      <c r="E36" s="7"/>
    </row>
    <row r="44" spans="1:5" x14ac:dyDescent="0.25">
      <c r="D44" t="s">
        <v>21</v>
      </c>
    </row>
  </sheetData>
  <mergeCells count="18">
    <mergeCell ref="A8:E8"/>
    <mergeCell ref="A5:E5"/>
    <mergeCell ref="A26:E26"/>
    <mergeCell ref="A27:E27"/>
    <mergeCell ref="A34:E34"/>
    <mergeCell ref="A33:E33"/>
    <mergeCell ref="A29:E29"/>
    <mergeCell ref="A30:E30"/>
    <mergeCell ref="A1:E1"/>
    <mergeCell ref="A2:E2"/>
    <mergeCell ref="A4:E4"/>
    <mergeCell ref="A6:E6"/>
    <mergeCell ref="A7:E7"/>
    <mergeCell ref="A31:E31"/>
    <mergeCell ref="A32:E32"/>
    <mergeCell ref="A36:E36"/>
    <mergeCell ref="A10:B10"/>
    <mergeCell ref="A24:B24"/>
  </mergeCells>
  <pageMargins left="0.51181102362204722" right="0.11811023622047245" top="0" bottom="0" header="0.31496062992125984" footer="0.31496062992125984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2016-02-26T08:08:43Z</dcterms:modified>
</cp:coreProperties>
</file>