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D24" i="1"/>
  <c r="C25" i="1" l="1"/>
</calcChain>
</file>

<file path=xl/sharedStrings.xml><?xml version="1.0" encoding="utf-8"?>
<sst xmlns="http://schemas.openxmlformats.org/spreadsheetml/2006/main" count="40" uniqueCount="40">
  <si>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</si>
  <si>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</si>
  <si>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</si>
  <si>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</si>
  <si>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</si>
  <si>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</si>
  <si>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</si>
  <si>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</si>
  <si>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</si>
  <si>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</si>
  <si>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</si>
  <si>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</si>
  <si>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</si>
  <si>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</si>
  <si>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</si>
  <si>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</si>
  <si>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</si>
  <si>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</si>
  <si>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</si>
  <si>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</si>
  <si>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</si>
  <si>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1. Текущий ремонт:</t>
  </si>
  <si>
    <t>2. Содержание жилья:</t>
  </si>
  <si>
    <t>о расходовании денежных средств  для жилого дома № 11-а   по ул.Энергетиков</t>
  </si>
  <si>
    <t>ООО "УК Сейм" за 2014год</t>
  </si>
  <si>
    <t>Остаток на 01.01.2015г.</t>
  </si>
  <si>
    <t>2120-установка доводчика на входную дверь-1шт,               20347-ремонт системы ХВС с заменой трубы-11м.п. крана шарового д-25мм=1шт, врезки-2шт.</t>
  </si>
  <si>
    <t>526-ремонт системы ХВС с заменой кранов шаровых                             д-25мм=1шт.</t>
  </si>
  <si>
    <t>20956-ремонт системы ХВС с заменой трубы-12м.,кранов шаровых д-25мм=2шт. Врезка-1шт.;                    14086,03-установка ОПУ ХВС-1шт.</t>
  </si>
  <si>
    <t>80469-ремонт электрощитков с заменой провода- 220м.п., автоматов-124шт, выключателей-113шт.                                       7154-ремонт канализационного стояка с заменой трубы-5м.п.(кв.31)</t>
  </si>
  <si>
    <t>81317-ремонт поэтажных щитков с заменой автоматов=218шт.(5-8под.)</t>
  </si>
  <si>
    <t xml:space="preserve">1682-ремонт канализационного стояка с заменой трубы-2м.п.(кв.66);                                                                                        1275-ремонт кровли (кв.103,1119)=8,6м2;                                     4081-ремонт электрощитавой                                                                               </t>
  </si>
  <si>
    <t>840-масляная окраска дверей-7,7м2</t>
  </si>
  <si>
    <r>
      <t xml:space="preserve">587-ремонт системы ХВС с заменой крана шарового </t>
    </r>
    <r>
      <rPr>
        <sz val="11"/>
        <color theme="1"/>
        <rFont val="Calibri"/>
        <family val="2"/>
        <charset val="204"/>
      </rPr>
      <t>Ø25мм=1шт.(подвал, 8под.)</t>
    </r>
  </si>
  <si>
    <r>
      <t xml:space="preserve">1065-смена эл. провода (4под.)=12м.п.;                                       941-ремонт системы ГВс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25мм=1шт,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15мм=1шт.</t>
    </r>
  </si>
  <si>
    <t>Начисляемая площадь дома - 5737,00м2</t>
  </si>
  <si>
    <t>Ежемесячный предпологаемый сбор по статье "Текущий ремонт"при 100% оплате коммунальных платежей должен составлять 5737,00  х 2,60= 14916,20  рублей</t>
  </si>
  <si>
    <t>Генеральный директор                                             В.В.Дроздов</t>
  </si>
  <si>
    <t>Собрано с населения: 108 374 руб. 05 коп.</t>
  </si>
  <si>
    <t>3. Задолженность жильцов за жилищно-коммунальные услуги на 01.02.2015г - 63203 руб. 37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</si>
</sst>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topLeftCell="A19" workbookViewId="0">
      <selection activeCell="D39" sqref="D39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9" t="s">
        <v>0</v>
      </c>
      <c r="B1" s="9"/>
      <c r="C1" s="9"/>
      <c r="D1" s="9"/>
      <c r="E1" s="9"/>
    </row>
    <row r="2" spans="1:5" ht="23.25" x14ac:dyDescent="0.35">
      <c r="A2" s="10" t="s">
        <v>24</v>
      </c>
      <c r="B2" s="10"/>
      <c r="C2" s="10"/>
      <c r="D2" s="10"/>
      <c r="E2" s="10"/>
    </row>
    <row r="4" spans="1:5" ht="27.75" customHeight="1" x14ac:dyDescent="0.25">
      <c r="A4" s="11" t="s">
        <v>23</v>
      </c>
      <c r="B4" s="11"/>
      <c r="C4" s="11"/>
      <c r="D4" s="11"/>
      <c r="E4" s="11"/>
    </row>
    <row r="5" spans="1:5" x14ac:dyDescent="0.25">
      <c r="A5" s="14" t="s">
        <v>21</v>
      </c>
      <c r="B5" s="14"/>
      <c r="C5" s="14"/>
      <c r="D5" s="14"/>
      <c r="E5" s="14"/>
    </row>
    <row r="6" spans="1:5" x14ac:dyDescent="0.25">
      <c r="A6" s="12" t="s">
        <v>35</v>
      </c>
      <c r="B6" s="12"/>
      <c r="C6" s="12"/>
      <c r="D6" s="12"/>
      <c r="E6" s="12"/>
    </row>
    <row r="7" spans="1:5" ht="29.25" customHeight="1" x14ac:dyDescent="0.25">
      <c r="A7" s="13" t="s">
        <v>1</v>
      </c>
      <c r="B7" s="13"/>
      <c r="C7" s="13"/>
      <c r="D7" s="13"/>
      <c r="E7" s="13"/>
    </row>
    <row r="8" spans="1:5" ht="34.5" customHeight="1" x14ac:dyDescent="0.25">
      <c r="A8" s="13" t="s">
        <v>36</v>
      </c>
      <c r="B8" s="13"/>
      <c r="C8" s="13"/>
      <c r="D8" s="13"/>
      <c r="E8" s="13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7" t="s">
        <v>20</v>
      </c>
      <c r="B11" s="8"/>
      <c r="C11" s="1">
        <v>134582.64000000001</v>
      </c>
      <c r="D11" s="1"/>
      <c r="E11" s="1"/>
    </row>
    <row r="12" spans="1:5" ht="30" x14ac:dyDescent="0.25">
      <c r="A12" s="1">
        <v>1</v>
      </c>
      <c r="B12" s="3" t="s">
        <v>8</v>
      </c>
      <c r="C12" s="1">
        <v>14281.27</v>
      </c>
      <c r="D12" s="1">
        <v>526</v>
      </c>
      <c r="E12" s="2" t="s">
        <v>27</v>
      </c>
    </row>
    <row r="13" spans="1:5" ht="45" x14ac:dyDescent="0.25">
      <c r="A13" s="1">
        <v>2</v>
      </c>
      <c r="B13" s="3" t="s">
        <v>9</v>
      </c>
      <c r="C13" s="1">
        <v>15677.54</v>
      </c>
      <c r="D13" s="1">
        <v>22467</v>
      </c>
      <c r="E13" s="2" t="s">
        <v>26</v>
      </c>
    </row>
    <row r="14" spans="1:5" ht="45" x14ac:dyDescent="0.25">
      <c r="A14" s="1">
        <v>3</v>
      </c>
      <c r="B14" s="3" t="s">
        <v>10</v>
      </c>
      <c r="C14" s="1">
        <v>15213.35</v>
      </c>
      <c r="D14" s="1">
        <v>35042.03</v>
      </c>
      <c r="E14" s="2" t="s">
        <v>28</v>
      </c>
    </row>
    <row r="15" spans="1:5" ht="60" x14ac:dyDescent="0.25">
      <c r="A15" s="1">
        <v>4</v>
      </c>
      <c r="B15" s="3" t="s">
        <v>11</v>
      </c>
      <c r="C15" s="1">
        <v>14177.2</v>
      </c>
      <c r="D15" s="1">
        <v>87623</v>
      </c>
      <c r="E15" s="2" t="s">
        <v>29</v>
      </c>
    </row>
    <row r="16" spans="1:5" x14ac:dyDescent="0.25">
      <c r="A16" s="1">
        <v>5</v>
      </c>
      <c r="B16" s="3" t="s">
        <v>12</v>
      </c>
      <c r="C16" s="1">
        <v>14491.82</v>
      </c>
      <c r="D16" s="1"/>
      <c r="E16" s="1"/>
    </row>
    <row r="17" spans="1:5" ht="30" x14ac:dyDescent="0.25">
      <c r="A17" s="1">
        <v>6</v>
      </c>
      <c r="B17" s="3" t="s">
        <v>13</v>
      </c>
      <c r="C17" s="4">
        <v>12653.47</v>
      </c>
      <c r="D17" s="1">
        <v>81317</v>
      </c>
      <c r="E17" s="2" t="s">
        <v>30</v>
      </c>
    </row>
    <row r="18" spans="1:5" ht="60" x14ac:dyDescent="0.25">
      <c r="A18" s="1">
        <v>7</v>
      </c>
      <c r="B18" s="3" t="s">
        <v>14</v>
      </c>
      <c r="C18" s="1">
        <v>14708.95</v>
      </c>
      <c r="D18" s="1">
        <v>7038</v>
      </c>
      <c r="E18" s="2" t="s">
        <v>31</v>
      </c>
    </row>
    <row r="19" spans="1:5" x14ac:dyDescent="0.25">
      <c r="A19" s="1">
        <v>8</v>
      </c>
      <c r="B19" s="3" t="s">
        <v>15</v>
      </c>
      <c r="C19" s="1">
        <v>15813.44</v>
      </c>
      <c r="D19" s="1"/>
      <c r="E19" s="1"/>
    </row>
    <row r="20" spans="1:5" x14ac:dyDescent="0.25">
      <c r="A20" s="1">
        <v>9</v>
      </c>
      <c r="B20" s="3" t="s">
        <v>16</v>
      </c>
      <c r="C20" s="4">
        <v>14072.92</v>
      </c>
      <c r="D20" s="1">
        <v>840</v>
      </c>
      <c r="E20" s="2" t="s">
        <v>32</v>
      </c>
    </row>
    <row r="21" spans="1:5" ht="30" x14ac:dyDescent="0.25">
      <c r="A21" s="1">
        <v>10</v>
      </c>
      <c r="B21" s="3" t="s">
        <v>17</v>
      </c>
      <c r="C21" s="4">
        <v>13910.05</v>
      </c>
      <c r="D21" s="1">
        <v>587</v>
      </c>
      <c r="E21" s="2" t="s">
        <v>33</v>
      </c>
    </row>
    <row r="22" spans="1:5" ht="45" x14ac:dyDescent="0.25">
      <c r="A22" s="1">
        <v>11</v>
      </c>
      <c r="B22" s="3" t="s">
        <v>18</v>
      </c>
      <c r="C22" s="1">
        <v>14123.57</v>
      </c>
      <c r="D22" s="1">
        <v>2006</v>
      </c>
      <c r="E22" s="2" t="s">
        <v>34</v>
      </c>
    </row>
    <row r="23" spans="1:5" x14ac:dyDescent="0.25">
      <c r="A23" s="1">
        <v>12</v>
      </c>
      <c r="B23" s="3" t="s">
        <v>19</v>
      </c>
      <c r="C23" s="1">
        <v>14831.34</v>
      </c>
      <c r="D23" s="1"/>
      <c r="E23" s="2"/>
    </row>
    <row r="24" spans="1:5" x14ac:dyDescent="0.25">
      <c r="A24" s="1"/>
      <c r="B24" s="3" t="s">
        <v>7</v>
      </c>
      <c r="C24" s="1">
        <f>SUM(C12:C23)</f>
        <v>173954.91999999998</v>
      </c>
      <c r="D24" s="1">
        <f>SUM(D12:D23)</f>
        <v>237446.03</v>
      </c>
      <c r="E24" s="1"/>
    </row>
    <row r="25" spans="1:5" ht="30" customHeight="1" x14ac:dyDescent="0.25">
      <c r="A25" s="7" t="s">
        <v>25</v>
      </c>
      <c r="B25" s="8"/>
      <c r="C25" s="1">
        <f>C11+C24-D24</f>
        <v>71091.53</v>
      </c>
      <c r="D25" s="1"/>
      <c r="E25" s="1"/>
    </row>
    <row r="26" spans="1:5" x14ac:dyDescent="0.25">
      <c r="A26" s="14" t="s">
        <v>22</v>
      </c>
      <c r="B26" s="14"/>
      <c r="C26" s="14"/>
      <c r="D26" s="14"/>
      <c r="E26" s="14"/>
    </row>
    <row r="27" spans="1:5" x14ac:dyDescent="0.25">
      <c r="A27" s="12" t="s">
        <v>38</v>
      </c>
      <c r="B27" s="12"/>
      <c r="C27" s="12"/>
      <c r="D27" s="12"/>
      <c r="E27" s="12"/>
    </row>
    <row r="28" spans="1:5" x14ac:dyDescent="0.25">
      <c r="A28" s="5"/>
      <c r="B28" s="5"/>
      <c r="C28" s="5"/>
      <c r="D28" s="5"/>
      <c r="E28" s="5"/>
    </row>
    <row r="29" spans="1:5" x14ac:dyDescent="0.25">
      <c r="A29" s="14" t="s">
        <v>39</v>
      </c>
      <c r="B29" s="14"/>
      <c r="C29" s="14"/>
      <c r="D29" s="14"/>
      <c r="E29" s="14"/>
    </row>
    <row r="31" spans="1:5" x14ac:dyDescent="0.25">
      <c r="A31" s="6" t="s">
        <v>37</v>
      </c>
      <c r="B31" s="6"/>
      <c r="C31" s="6"/>
      <c r="D31" s="6"/>
      <c r="E31" s="6"/>
    </row>
  </sheetData>
  <mergeCells count="13">
    <mergeCell ref="A31:E31"/>
    <mergeCell ref="A11:B11"/>
    <mergeCell ref="A25:B25"/>
    <mergeCell ref="A1:E1"/>
    <mergeCell ref="A2:E2"/>
    <mergeCell ref="A4:E4"/>
    <mergeCell ref="A6:E6"/>
    <mergeCell ref="A7:E7"/>
    <mergeCell ref="A8:E8"/>
    <mergeCell ref="A5:E5"/>
    <mergeCell ref="A26:E26"/>
    <mergeCell ref="A27:E27"/>
    <mergeCell ref="A29:E29"/>
  </mergeCells>
  <pageMargins left="0.51181102362204722" right="0.11811023622047245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2015-03-03T13:42:32Z</dcterms:modified>
</cp:coreProperties>
</file>