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3" i="1" l="1"/>
  <c r="D23" i="1"/>
  <c r="C24" i="1" s="1"/>
</calcChain>
</file>

<file path=xl/comments1.xml><?xml version="1.0" encoding="utf-8"?>
<comments xmlns="http://schemas.openxmlformats.org/spreadsheetml/2006/main">
  <authors>
    <author>Автор</author>
  </authors>
  <commentLis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<sst xmlns="http://schemas.openxmlformats.org/spreadsheetml/2006/main" count="43" uniqueCount="43">
  <si>
    <t>О Т Ч Е Т</t>
  </si>
  <si>
    <t>№ п/п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</si>
  <si>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</si>
  <si>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</si>
  <si>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</si>
  <si>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</si>
  <si>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</si>
  <si>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</si>
  <si>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</si>
  <si>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</si>
  <si>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</si>
  <si>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</si>
  <si>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</si>
  <si>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</si>
  <si>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</si>
  <si>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Вид выполненных работ </t>
  </si>
  <si>
    <t>о расходовании денежных средств  для жилого дома № 11    по ул.Энергетиков</t>
  </si>
  <si>
    <t>1. Текущий ремонт:</t>
  </si>
  <si>
    <t>собрано денедных средств,руб.</t>
  </si>
  <si>
    <t xml:space="preserve">сметная стоимость выполненых работ </t>
  </si>
  <si>
    <t>Остаток на 01.01.2015г.</t>
  </si>
  <si>
    <t>Генеральный директор                                                             В.В.Дроздов</t>
  </si>
  <si>
    <t>5983-ремонт трубопровода канализации с заменой трубы-9,6м.п. (2 под. Подвал)</t>
  </si>
  <si>
    <t>970-замена вентилей на системе отопления в кол-ве 2шт.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</si>
  <si>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</si>
  <si>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</si>
  <si>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 xml:space="preserve">2093- замена вентиля на системе ХВС -1шт.(подвал), ремонт трубопровода канализации с заменой трубы-2,3 м.п.(под.5 кв.63 подвал) </t>
  </si>
  <si>
    <t xml:space="preserve"> </t>
  </si>
  <si>
    <t>1432- ремонт кровли входного козырька-8,6м2</t>
  </si>
  <si>
    <t>Начисляемая площадь дома - 4379,44м2</t>
  </si>
  <si>
    <t>Ежемесячный предпологаемый сбор по статье "Текущий ремонт"при 100% оплате коммунальных платежей должен составлять  4379,44  х 2,77=  12131,05 рублей</t>
  </si>
  <si>
    <r>
      <t>1273-ремонт системы отопления с заменой крана шарового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25мм=1шт,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15мм-1шт.(подвал 3 под.)</t>
    </r>
  </si>
  <si>
    <t>Остаток на 01.01.2016г.</t>
  </si>
  <si>
    <t>ООО "УК Сейм" за 2015год</t>
  </si>
  <si>
    <t>2885-ремонт системы ХВС с заменой трубы-2 м.п., (кв.70-73); ремонт канализационной системы с заменой трубы-1,250м.п. (кв.30); ремонт системы ГВС с заменой резьб-3шт.</t>
  </si>
  <si>
    <t xml:space="preserve">2. Содержание жилья: </t>
  </si>
  <si>
    <t>Собрано с населения:  88847 руб. 24 коп.</t>
  </si>
  <si>
    <t xml:space="preserve">3. Собрано с  интернет-провайдеров: </t>
  </si>
  <si>
    <t>Остаток на 01.01.2015г.  31000 руб. 00 коп.</t>
  </si>
  <si>
    <t>Собрано за 2015г. = 34200 руб. 00 коп.</t>
  </si>
  <si>
    <t>Остаток на 01.01.2016г.  65200 руб. 00 коп.</t>
  </si>
  <si>
    <t>4. Задолженность жильцов за жилищно-коммунальные услуги на 01.02.2016г. -55353 руб. 92 коп</t>
  </si>
  <si>
    <t xml:space="preserve">7229-ремонт стыков (кв.8)-31 м.п.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</si>
</sst>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2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A29" sqref="A29:E29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33</v>
      </c>
      <c r="B2" s="10"/>
      <c r="C2" s="10"/>
      <c r="D2" s="10"/>
      <c r="E2" s="10"/>
    </row>
    <row r="4" spans="1:5" ht="12.75" customHeight="1" x14ac:dyDescent="0.25">
      <c r="A4" s="11" t="s">
        <v>16</v>
      </c>
      <c r="B4" s="11"/>
      <c r="C4" s="11"/>
      <c r="D4" s="11"/>
      <c r="E4" s="11"/>
    </row>
    <row r="5" spans="1:5" ht="18" customHeight="1" x14ac:dyDescent="0.25">
      <c r="A5" s="7" t="s">
        <v>17</v>
      </c>
      <c r="B5" s="7"/>
      <c r="C5" s="7"/>
      <c r="D5" s="7"/>
      <c r="E5" s="7"/>
    </row>
    <row r="6" spans="1:5" x14ac:dyDescent="0.25">
      <c r="A6" s="12" t="s">
        <v>29</v>
      </c>
      <c r="B6" s="12"/>
      <c r="C6" s="12"/>
      <c r="D6" s="12"/>
      <c r="E6" s="12"/>
    </row>
    <row r="7" spans="1:5" ht="14.25" customHeight="1" x14ac:dyDescent="0.25">
      <c r="A7" s="13" t="s">
        <v>25</v>
      </c>
      <c r="B7" s="13"/>
      <c r="C7" s="13"/>
      <c r="D7" s="13"/>
      <c r="E7" s="13"/>
    </row>
    <row r="8" spans="1:5" ht="30.75" customHeight="1" x14ac:dyDescent="0.25">
      <c r="A8" s="13" t="s">
        <v>30</v>
      </c>
      <c r="B8" s="13"/>
      <c r="C8" s="13"/>
      <c r="D8" s="13"/>
      <c r="E8" s="13"/>
    </row>
    <row r="9" spans="1:5" ht="60" customHeight="1" x14ac:dyDescent="0.25">
      <c r="A9" s="1" t="s">
        <v>1</v>
      </c>
      <c r="B9" s="2" t="s">
        <v>24</v>
      </c>
      <c r="C9" s="5" t="s">
        <v>18</v>
      </c>
      <c r="D9" s="5" t="s">
        <v>19</v>
      </c>
      <c r="E9" s="2" t="s">
        <v>15</v>
      </c>
    </row>
    <row r="10" spans="1:5" ht="66" customHeight="1" x14ac:dyDescent="0.25">
      <c r="A10" s="14" t="s">
        <v>20</v>
      </c>
      <c r="B10" s="14"/>
      <c r="C10" s="2">
        <v>-26646.799999999999</v>
      </c>
      <c r="D10" s="2"/>
      <c r="E10" s="1"/>
    </row>
    <row r="11" spans="1:5" ht="45.75" customHeight="1" x14ac:dyDescent="0.25">
      <c r="A11" s="1">
        <v>1</v>
      </c>
      <c r="B11" s="3" t="s">
        <v>3</v>
      </c>
      <c r="C11" s="1">
        <v>10564.16</v>
      </c>
      <c r="D11" s="1"/>
      <c r="E11" s="2"/>
    </row>
    <row r="12" spans="1:5" ht="30" x14ac:dyDescent="0.25">
      <c r="A12" s="1">
        <v>2</v>
      </c>
      <c r="B12" s="3" t="s">
        <v>4</v>
      </c>
      <c r="C12" s="1">
        <v>12334.57</v>
      </c>
      <c r="D12" s="1">
        <v>5983</v>
      </c>
      <c r="E12" s="2" t="s">
        <v>22</v>
      </c>
    </row>
    <row r="13" spans="1:5" x14ac:dyDescent="0.25">
      <c r="A13" s="1">
        <v>3</v>
      </c>
      <c r="B13" s="3" t="s">
        <v>5</v>
      </c>
      <c r="C13" s="1">
        <v>14986.6</v>
      </c>
      <c r="D13" s="1"/>
      <c r="E13" s="2"/>
    </row>
    <row r="14" spans="1:5" x14ac:dyDescent="0.25">
      <c r="A14" s="1">
        <v>4</v>
      </c>
      <c r="B14" s="3" t="s">
        <v>6</v>
      </c>
      <c r="C14" s="1">
        <v>12466.69</v>
      </c>
      <c r="D14" s="1"/>
      <c r="E14" s="2"/>
    </row>
    <row r="15" spans="1:5" x14ac:dyDescent="0.25">
      <c r="A15" s="1">
        <v>5</v>
      </c>
      <c r="B15" s="3" t="s">
        <v>7</v>
      </c>
      <c r="C15" s="1">
        <v>9692.64</v>
      </c>
      <c r="D15" s="1"/>
      <c r="E15" s="2"/>
    </row>
    <row r="16" spans="1:5" ht="30" x14ac:dyDescent="0.25">
      <c r="A16" s="1">
        <v>6</v>
      </c>
      <c r="B16" s="3" t="s">
        <v>8</v>
      </c>
      <c r="C16" s="1">
        <v>10278.33</v>
      </c>
      <c r="D16" s="1">
        <v>970</v>
      </c>
      <c r="E16" s="2" t="s">
        <v>23</v>
      </c>
    </row>
    <row r="17" spans="1:7" ht="45" x14ac:dyDescent="0.25">
      <c r="A17" s="1">
        <v>7</v>
      </c>
      <c r="B17" s="3" t="s">
        <v>9</v>
      </c>
      <c r="C17" s="1">
        <v>10852.19</v>
      </c>
      <c r="D17" s="1">
        <v>2093</v>
      </c>
      <c r="E17" s="2" t="s">
        <v>26</v>
      </c>
    </row>
    <row r="18" spans="1:7" x14ac:dyDescent="0.25">
      <c r="A18" s="1">
        <v>8</v>
      </c>
      <c r="B18" s="3" t="s">
        <v>10</v>
      </c>
      <c r="C18" s="1">
        <v>13504.41</v>
      </c>
      <c r="D18" s="1">
        <v>1432</v>
      </c>
      <c r="E18" s="2" t="s">
        <v>28</v>
      </c>
    </row>
    <row r="19" spans="1:7" x14ac:dyDescent="0.25">
      <c r="A19" s="1">
        <v>9</v>
      </c>
      <c r="B19" s="3" t="s">
        <v>11</v>
      </c>
      <c r="C19" s="4">
        <v>9431.5</v>
      </c>
      <c r="D19" s="1">
        <v>7229</v>
      </c>
      <c r="E19" s="2" t="s">
        <v>42</v>
      </c>
    </row>
    <row r="20" spans="1:7" x14ac:dyDescent="0.25">
      <c r="A20" s="1">
        <v>10</v>
      </c>
      <c r="B20" s="3" t="s">
        <v>12</v>
      </c>
      <c r="C20" s="1">
        <v>13439.09</v>
      </c>
      <c r="D20" s="1"/>
      <c r="E20" s="2"/>
    </row>
    <row r="21" spans="1:7" ht="30" x14ac:dyDescent="0.25">
      <c r="A21" s="1">
        <v>11</v>
      </c>
      <c r="B21" s="3" t="s">
        <v>13</v>
      </c>
      <c r="C21" s="4">
        <v>11433.49</v>
      </c>
      <c r="D21" s="1">
        <v>1273</v>
      </c>
      <c r="E21" s="2" t="s">
        <v>31</v>
      </c>
    </row>
    <row r="22" spans="1:7" ht="60" x14ac:dyDescent="0.25">
      <c r="A22" s="1">
        <v>12</v>
      </c>
      <c r="B22" s="3" t="s">
        <v>14</v>
      </c>
      <c r="C22" s="4">
        <v>14247.39</v>
      </c>
      <c r="D22" s="1">
        <v>2885</v>
      </c>
      <c r="E22" s="2" t="s">
        <v>34</v>
      </c>
    </row>
    <row r="23" spans="1:7" x14ac:dyDescent="0.25">
      <c r="A23" s="1"/>
      <c r="B23" s="3" t="s">
        <v>2</v>
      </c>
      <c r="C23" s="1">
        <f>SUM(C11:C22)</f>
        <v>143231.06</v>
      </c>
      <c r="D23" s="1">
        <f>SUM(D11:D22)</f>
        <v>21865</v>
      </c>
      <c r="E23" s="1"/>
      <c r="G23" t="s">
        <v>27</v>
      </c>
    </row>
    <row r="24" spans="1:7" ht="27" customHeight="1" x14ac:dyDescent="0.25">
      <c r="A24" s="15" t="s">
        <v>32</v>
      </c>
      <c r="B24" s="16"/>
      <c r="C24" s="2">
        <f>C10+C23-D23</f>
        <v>94719.26</v>
      </c>
      <c r="D24" s="2"/>
      <c r="E24" s="1"/>
    </row>
    <row r="25" spans="1:7" ht="18" customHeight="1" x14ac:dyDescent="0.25">
      <c r="A25" s="7" t="s">
        <v>35</v>
      </c>
      <c r="B25" s="7"/>
      <c r="C25" s="7"/>
      <c r="D25" s="7"/>
      <c r="E25" s="7"/>
    </row>
    <row r="26" spans="1:7" ht="15.75" customHeight="1" x14ac:dyDescent="0.25">
      <c r="A26" s="12" t="s">
        <v>36</v>
      </c>
      <c r="B26" s="12"/>
      <c r="C26" s="12"/>
      <c r="D26" s="12"/>
      <c r="E26" s="12"/>
    </row>
    <row r="27" spans="1:7" ht="16.5" customHeight="1" x14ac:dyDescent="0.25">
      <c r="A27" s="8"/>
      <c r="B27" s="8"/>
      <c r="C27" s="8"/>
      <c r="D27" s="8"/>
      <c r="E27" s="8"/>
    </row>
    <row r="28" spans="1:7" ht="13.5" customHeight="1" x14ac:dyDescent="0.25">
      <c r="A28" s="7" t="s">
        <v>37</v>
      </c>
      <c r="B28" s="7"/>
      <c r="C28" s="7"/>
      <c r="D28" s="7"/>
      <c r="E28" s="7"/>
    </row>
    <row r="29" spans="1:7" ht="18.75" customHeight="1" x14ac:dyDescent="0.25">
      <c r="A29" s="18" t="s">
        <v>38</v>
      </c>
      <c r="B29" s="18"/>
      <c r="C29" s="18"/>
      <c r="D29" s="18"/>
      <c r="E29" s="18"/>
    </row>
    <row r="30" spans="1:7" ht="15" customHeight="1" x14ac:dyDescent="0.25">
      <c r="A30" s="12" t="s">
        <v>39</v>
      </c>
      <c r="B30" s="12"/>
      <c r="C30" s="12"/>
      <c r="D30" s="12"/>
      <c r="E30" s="12"/>
    </row>
    <row r="31" spans="1:7" x14ac:dyDescent="0.25">
      <c r="A31" s="12" t="s">
        <v>40</v>
      </c>
      <c r="B31" s="12"/>
      <c r="C31" s="12"/>
      <c r="D31" s="12"/>
      <c r="E31" s="12"/>
    </row>
    <row r="32" spans="1:7" x14ac:dyDescent="0.25">
      <c r="A32" s="6"/>
      <c r="B32" s="6"/>
      <c r="C32" s="6"/>
      <c r="D32" s="6"/>
      <c r="E32" s="6"/>
    </row>
    <row r="33" spans="1:5" x14ac:dyDescent="0.25">
      <c r="A33" s="7" t="s">
        <v>41</v>
      </c>
      <c r="B33" s="7"/>
      <c r="C33" s="7"/>
      <c r="D33" s="7"/>
      <c r="E33" s="7"/>
    </row>
    <row r="34" spans="1:5" x14ac:dyDescent="0.25">
      <c r="A34" s="6"/>
      <c r="B34" s="6"/>
      <c r="C34" s="6"/>
      <c r="D34" s="6"/>
      <c r="E34" s="6"/>
    </row>
    <row r="35" spans="1:5" x14ac:dyDescent="0.25">
      <c r="A35" s="17" t="s">
        <v>21</v>
      </c>
      <c r="B35" s="17"/>
      <c r="C35" s="17"/>
      <c r="D35" s="17"/>
      <c r="E35" s="17"/>
    </row>
  </sheetData>
  <mergeCells count="18">
    <mergeCell ref="A35:E35"/>
    <mergeCell ref="A29:E29"/>
    <mergeCell ref="A28:E28"/>
    <mergeCell ref="A30:E30"/>
    <mergeCell ref="A8:E8"/>
    <mergeCell ref="A31:E31"/>
    <mergeCell ref="A33:E33"/>
    <mergeCell ref="A5:E5"/>
    <mergeCell ref="A27:E27"/>
    <mergeCell ref="A1:E1"/>
    <mergeCell ref="A2:E2"/>
    <mergeCell ref="A4:E4"/>
    <mergeCell ref="A6:E6"/>
    <mergeCell ref="A7:E7"/>
    <mergeCell ref="A25:E25"/>
    <mergeCell ref="A26:E26"/>
    <mergeCell ref="A10:B10"/>
    <mergeCell ref="A24:B24"/>
  </mergeCells>
  <pageMargins left="0.51181102362204722" right="0.11811023622047245" top="0" bottom="0" header="0.31496062992125984" footer="0.31496062992125984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4" sqref="A24:XFD2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2016-02-29T12:28:23Z</dcterms:modified>
</cp:coreProperties>
</file>