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comments1.xml><?xml version="1.0" encoding="utf-8"?>
<comments xmlns="http://schemas.openxmlformats.org/spreadsheetml/2006/main">
  <authors>
    <author>Автор</author>
  </authors>
  <commentLis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<sst xmlns="http://schemas.openxmlformats.org/spreadsheetml/2006/main" count="43" uniqueCount="43">
  <si>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</si>
  <si>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</si>
  <si>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</si>
  <si>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</si>
  <si>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</si>
  <si>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</si>
  <si>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</si>
  <si>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</si>
  <si>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</si>
  <si>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</si>
  <si>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</si>
  <si>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</si>
  <si>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</si>
  <si>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</si>
  <si>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</si>
  <si>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</si>
  <si>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</si>
  <si>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Вид выполненных работ </t>
  </si>
  <si>
    <t>Остаток на 01.01.2014г.</t>
  </si>
  <si>
    <t>о расходовании денежных средств  для жилого дома № 11    по ул.Энергетиков</t>
  </si>
  <si>
    <t>1. Текущий ремонт:</t>
  </si>
  <si>
    <t>3606-ремонт системы ГВС и ХВС с заменой крана шарового д-25мм=2шт.,врезки-2шт.</t>
  </si>
  <si>
    <t>собрано денедных средств,руб.</t>
  </si>
  <si>
    <t xml:space="preserve">сметная стоимость выполненых работ </t>
  </si>
  <si>
    <t>ООО "УК Сейм" за 2014год</t>
  </si>
  <si>
    <t xml:space="preserve">4172,00 - замена крана шарового отопления д-15 мм (подвал, 2 подъезд) - 5 шт., замена крана шарового отопления д-20 мм (подвал,  2 подъезд) - 1 шт.,   замена крана шарового отопления д-25 мм (подвал,     2 подъезд) - 4 шт.;                                                                                                     10716,09 -установка общедомового прибора учета холодного водоснабжения.                                                                                                                              
</t>
  </si>
  <si>
    <t>3782-ремонт электрощитка с заменой автоматов-6шт.(кв.4,5,6);                                                                                                 5185-ремонт системы ГВс с заменой крана шарового    д-50мм=1шт, трубы-0,5м.п.</t>
  </si>
  <si>
    <t>18644-ремонт кровли (кв.13,15,59)=103,45м2;                         468-ремонт системы ГВС с заменой крана шарового     д-25мм=1шт.</t>
  </si>
  <si>
    <t>657-ремонт системы ГВС с заменой кранов шаровых               д-15мм=1шт., т рубы-1м.п.(кв.68)</t>
  </si>
  <si>
    <t>21321-ремонт кровли-116,2м2</t>
  </si>
  <si>
    <r>
      <t xml:space="preserve">112270-ремонт электрощитков-28шт.(1-6под.);                       466-ремонт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15мм=1шт.(теплоузел).                                              1408-ремонт электропроводки с заменой провода-10м.(подвал)</t>
    </r>
  </si>
  <si>
    <t>8879-ремонт кровли (кв.59,15)=60,3м2.</t>
  </si>
  <si>
    <t>Начисляемая площадь дома - 4393,14м2</t>
  </si>
  <si>
    <t>Ежемесячный предпологаемый сбор по статье "Текущий ремонт"при 100% оплате коммунальных платежей должен составлять  4393,14  х 2,60=  11422,16 рублей</t>
  </si>
  <si>
    <t>Остаток на 01.01.2015г.</t>
  </si>
  <si>
    <t>Генеральный директор                                                             В.В.Дроздов</t>
  </si>
  <si>
    <t>2. Содержание жилья:</t>
  </si>
  <si>
    <t>Собрано с населения:  81 250 руб. 93 коп.</t>
  </si>
  <si>
    <t>3. Задолженность жильцов за жилищно-коммунальные услуги на 01.02.2015г -  48491 руб. 61 коп.</t>
  </si>
  <si>
    <r>
      <t xml:space="preserve">2818-ремонт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20мм=1шт., ремонт канализационного стояка с заменой трубы-2м.п.(кв.69).</t>
    </r>
  </si>
  <si>
    <t>3. Собрано с  интернет-провайдеров: 28000 руб 00 коп.</t>
  </si>
  <si>
    <t>15011-ремонт кровли (кв.28,29,60)=60,35м2</t>
  </si>
  <si>
    <r>
      <t xml:space="preserve">587-ремонт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25мм=1шт, (под.6, подвал)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</si>
</sst>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5" sqref="C25:D2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6" t="s">
        <v>0</v>
      </c>
      <c r="B1" s="16"/>
      <c r="C1" s="16"/>
      <c r="D1" s="16"/>
      <c r="E1" s="16"/>
    </row>
    <row r="2" spans="1:5" ht="23.25" x14ac:dyDescent="0.35">
      <c r="A2" s="17" t="s">
        <v>24</v>
      </c>
      <c r="B2" s="17"/>
      <c r="C2" s="17"/>
      <c r="D2" s="17"/>
      <c r="E2" s="17"/>
    </row>
    <row r="4" spans="1:5" ht="12.75" customHeight="1" x14ac:dyDescent="0.25">
      <c r="A4" s="18" t="s">
        <v>19</v>
      </c>
      <c r="B4" s="18"/>
      <c r="C4" s="18"/>
      <c r="D4" s="18"/>
      <c r="E4" s="18"/>
    </row>
    <row r="5" spans="1:5" ht="18" customHeight="1" x14ac:dyDescent="0.25">
      <c r="A5" s="11" t="s">
        <v>20</v>
      </c>
      <c r="B5" s="11"/>
      <c r="C5" s="11"/>
      <c r="D5" s="11"/>
      <c r="E5" s="11"/>
    </row>
    <row r="6" spans="1:5" x14ac:dyDescent="0.25">
      <c r="A6" s="19" t="s">
        <v>32</v>
      </c>
      <c r="B6" s="19"/>
      <c r="C6" s="19"/>
      <c r="D6" s="19"/>
      <c r="E6" s="19"/>
    </row>
    <row r="7" spans="1:5" ht="14.25" customHeight="1" x14ac:dyDescent="0.25">
      <c r="A7" s="20" t="s">
        <v>1</v>
      </c>
      <c r="B7" s="20"/>
      <c r="C7" s="20"/>
      <c r="D7" s="20"/>
      <c r="E7" s="20"/>
    </row>
    <row r="8" spans="1:5" ht="30.75" customHeight="1" x14ac:dyDescent="0.25">
      <c r="A8" s="20" t="s">
        <v>33</v>
      </c>
      <c r="B8" s="20"/>
      <c r="C8" s="20"/>
      <c r="D8" s="20"/>
      <c r="E8" s="20"/>
    </row>
    <row r="9" spans="1:5" ht="6.75" customHeight="1" x14ac:dyDescent="0.25"/>
    <row r="10" spans="1:5" ht="60" customHeight="1" x14ac:dyDescent="0.25">
      <c r="A10" s="1" t="s">
        <v>2</v>
      </c>
      <c r="B10" s="2" t="s">
        <v>3</v>
      </c>
      <c r="C10" s="5" t="s">
        <v>22</v>
      </c>
      <c r="D10" s="5" t="s">
        <v>23</v>
      </c>
      <c r="E10" s="2" t="s">
        <v>17</v>
      </c>
    </row>
    <row r="11" spans="1:5" ht="29.25" customHeight="1" x14ac:dyDescent="0.25">
      <c r="A11" s="13" t="s">
        <v>18</v>
      </c>
      <c r="B11" s="13"/>
      <c r="C11" s="23">
        <v>281995.2</v>
      </c>
      <c r="D11" s="23"/>
      <c r="E11" s="1"/>
    </row>
    <row r="12" spans="1:5" ht="45.75" customHeight="1" x14ac:dyDescent="0.25">
      <c r="A12" s="1">
        <v>1</v>
      </c>
      <c r="B12" s="3" t="s">
        <v>5</v>
      </c>
      <c r="C12" s="1">
        <v>11996.09</v>
      </c>
      <c r="D12" s="1">
        <v>657</v>
      </c>
      <c r="E12" s="2" t="s">
        <v>28</v>
      </c>
    </row>
    <row r="13" spans="1:5" ht="30" x14ac:dyDescent="0.25">
      <c r="A13" s="1">
        <v>2</v>
      </c>
      <c r="B13" s="3" t="s">
        <v>6</v>
      </c>
      <c r="C13" s="1">
        <v>10799.11</v>
      </c>
      <c r="D13" s="1">
        <v>3606</v>
      </c>
      <c r="E13" s="2" t="s">
        <v>21</v>
      </c>
    </row>
    <row r="14" spans="1:5" ht="120" x14ac:dyDescent="0.25">
      <c r="A14" s="1">
        <v>3</v>
      </c>
      <c r="B14" s="3" t="s">
        <v>7</v>
      </c>
      <c r="C14" s="1">
        <v>11507.57</v>
      </c>
      <c r="D14" s="1">
        <v>14888.09</v>
      </c>
      <c r="E14" s="2" t="s">
        <v>25</v>
      </c>
    </row>
    <row r="15" spans="1:5" ht="60" x14ac:dyDescent="0.25">
      <c r="A15" s="1">
        <v>4</v>
      </c>
      <c r="B15" s="3" t="s">
        <v>8</v>
      </c>
      <c r="C15" s="1">
        <v>10946.39</v>
      </c>
      <c r="D15" s="1">
        <v>8967</v>
      </c>
      <c r="E15" s="2" t="s">
        <v>26</v>
      </c>
    </row>
    <row r="16" spans="1:5" x14ac:dyDescent="0.25">
      <c r="A16" s="1">
        <v>5</v>
      </c>
      <c r="B16" s="3" t="s">
        <v>9</v>
      </c>
      <c r="C16" s="1">
        <v>10712.69</v>
      </c>
      <c r="D16" s="1">
        <v>8879</v>
      </c>
      <c r="E16" s="2" t="s">
        <v>31</v>
      </c>
    </row>
    <row r="17" spans="1:5" ht="45" x14ac:dyDescent="0.25">
      <c r="A17" s="1">
        <v>6</v>
      </c>
      <c r="B17" s="3" t="s">
        <v>10</v>
      </c>
      <c r="C17" s="1">
        <v>9545.7800000000007</v>
      </c>
      <c r="D17" s="1">
        <v>19112</v>
      </c>
      <c r="E17" s="2" t="s">
        <v>27</v>
      </c>
    </row>
    <row r="18" spans="1:5" x14ac:dyDescent="0.25">
      <c r="A18" s="1">
        <v>7</v>
      </c>
      <c r="B18" s="3" t="s">
        <v>11</v>
      </c>
      <c r="C18" s="1">
        <v>11495.24</v>
      </c>
      <c r="D18" s="1"/>
      <c r="E18" s="2"/>
    </row>
    <row r="19" spans="1:5" x14ac:dyDescent="0.25">
      <c r="A19" s="1">
        <v>8</v>
      </c>
      <c r="B19" s="3" t="s">
        <v>12</v>
      </c>
      <c r="C19" s="1">
        <v>10982.56</v>
      </c>
      <c r="D19" s="1">
        <v>15011</v>
      </c>
      <c r="E19" s="2" t="s">
        <v>41</v>
      </c>
    </row>
    <row r="20" spans="1:5" x14ac:dyDescent="0.25">
      <c r="A20" s="1">
        <v>9</v>
      </c>
      <c r="B20" s="3" t="s">
        <v>13</v>
      </c>
      <c r="C20" s="1">
        <v>10709.55</v>
      </c>
      <c r="D20" s="1">
        <v>21321</v>
      </c>
      <c r="E20" s="2" t="s">
        <v>29</v>
      </c>
    </row>
    <row r="21" spans="1:5" ht="75" x14ac:dyDescent="0.25">
      <c r="A21" s="1">
        <v>10</v>
      </c>
      <c r="B21" s="3" t="s">
        <v>14</v>
      </c>
      <c r="C21" s="1">
        <v>11021.28</v>
      </c>
      <c r="D21" s="1">
        <v>114144</v>
      </c>
      <c r="E21" s="2" t="s">
        <v>30</v>
      </c>
    </row>
    <row r="22" spans="1:5" ht="30" x14ac:dyDescent="0.25">
      <c r="A22" s="1">
        <v>11</v>
      </c>
      <c r="B22" s="3" t="s">
        <v>15</v>
      </c>
      <c r="C22" s="4">
        <v>10400.82</v>
      </c>
      <c r="D22" s="1">
        <v>587</v>
      </c>
      <c r="E22" s="2" t="s">
        <v>42</v>
      </c>
    </row>
    <row r="23" spans="1:5" ht="45" x14ac:dyDescent="0.25">
      <c r="A23" s="1">
        <v>12</v>
      </c>
      <c r="B23" s="3" t="s">
        <v>16</v>
      </c>
      <c r="C23" s="4">
        <v>10336.39</v>
      </c>
      <c r="D23" s="1">
        <v>2818</v>
      </c>
      <c r="E23" s="2" t="s">
        <v>39</v>
      </c>
    </row>
    <row r="24" spans="1:5" x14ac:dyDescent="0.25">
      <c r="A24" s="1"/>
      <c r="B24" s="3" t="s">
        <v>4</v>
      </c>
      <c r="C24" s="1">
        <f>SUM(C12:C23)</f>
        <v>130453.47000000002</v>
      </c>
      <c r="D24" s="1">
        <f>SUM(D12:D23)</f>
        <v>209990.09</v>
      </c>
      <c r="E24" s="1"/>
    </row>
    <row r="25" spans="1:5" ht="27" customHeight="1" x14ac:dyDescent="0.25">
      <c r="A25" s="14" t="s">
        <v>34</v>
      </c>
      <c r="B25" s="15"/>
      <c r="C25" s="21">
        <f>C11+C24-D24</f>
        <v>202458.58000000005</v>
      </c>
      <c r="D25" s="22"/>
      <c r="E25" s="1"/>
    </row>
    <row r="26" spans="1:5" ht="27" customHeight="1" x14ac:dyDescent="0.25">
      <c r="A26" s="7"/>
      <c r="B26" s="7"/>
      <c r="C26" s="8"/>
      <c r="D26" s="8"/>
      <c r="E26" s="9"/>
    </row>
    <row r="27" spans="1:5" ht="18.75" customHeight="1" x14ac:dyDescent="0.25">
      <c r="A27" s="11" t="s">
        <v>36</v>
      </c>
      <c r="B27" s="11"/>
      <c r="C27" s="11"/>
      <c r="D27" s="11"/>
      <c r="E27" s="11"/>
    </row>
    <row r="28" spans="1:5" x14ac:dyDescent="0.25">
      <c r="A28" s="19" t="s">
        <v>37</v>
      </c>
      <c r="B28" s="19"/>
      <c r="C28" s="19"/>
      <c r="D28" s="19"/>
      <c r="E28" s="19"/>
    </row>
    <row r="29" spans="1:5" x14ac:dyDescent="0.25">
      <c r="A29" s="10"/>
      <c r="B29" s="10"/>
      <c r="C29" s="10"/>
      <c r="D29" s="10"/>
      <c r="E29" s="10"/>
    </row>
    <row r="30" spans="1:5" x14ac:dyDescent="0.25">
      <c r="A30" s="11" t="s">
        <v>40</v>
      </c>
      <c r="B30" s="11"/>
      <c r="C30" s="11"/>
      <c r="D30" s="11"/>
      <c r="E30" s="11"/>
    </row>
    <row r="31" spans="1:5" x14ac:dyDescent="0.25">
      <c r="A31" s="6"/>
      <c r="B31" s="6"/>
      <c r="C31" s="6"/>
      <c r="D31" s="6"/>
      <c r="E31" s="6"/>
    </row>
    <row r="32" spans="1:5" x14ac:dyDescent="0.25">
      <c r="A32" s="11" t="s">
        <v>38</v>
      </c>
      <c r="B32" s="11"/>
      <c r="C32" s="11"/>
      <c r="D32" s="11"/>
      <c r="E32" s="11"/>
    </row>
    <row r="34" spans="2:5" x14ac:dyDescent="0.25">
      <c r="B34" s="12" t="s">
        <v>35</v>
      </c>
      <c r="C34" s="12"/>
      <c r="D34" s="12"/>
      <c r="E34" s="12"/>
    </row>
  </sheetData>
  <mergeCells count="16">
    <mergeCell ref="A30:E30"/>
    <mergeCell ref="B34:E34"/>
    <mergeCell ref="A11:B11"/>
    <mergeCell ref="A25:B25"/>
    <mergeCell ref="A1:E1"/>
    <mergeCell ref="A2:E2"/>
    <mergeCell ref="A4:E4"/>
    <mergeCell ref="A6:E6"/>
    <mergeCell ref="A7:E7"/>
    <mergeCell ref="A8:E8"/>
    <mergeCell ref="C25:D25"/>
    <mergeCell ref="A5:E5"/>
    <mergeCell ref="C11:D11"/>
    <mergeCell ref="A27:E27"/>
    <mergeCell ref="A28:E28"/>
    <mergeCell ref="A32:E32"/>
  </mergeCells>
  <pageMargins left="0.51181102362204722" right="0.11811023622047245" top="0.55118110236220474" bottom="0" header="0.31496062992125984" footer="0.31496062992125984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:XFD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2015-02-26T08:01:40Z</dcterms:modified>
</cp:coreProperties>
</file>